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120" windowWidth="11940" windowHeight="6690" tabRatio="507"/>
  </bookViews>
  <sheets>
    <sheet name="лист 1" sheetId="123" r:id="rId1"/>
  </sheets>
  <definedNames>
    <definedName name="Z_2C1AC791_31EC_461D_8A75_E692C2AEDB14_.wvu.PrintArea" localSheetId="0" hidden="1">'лист 1'!$A$2:$C$122</definedName>
    <definedName name="Z_2DEBB15E_256D_4424_ABAC_3BD400C1C85C_.wvu.PrintArea" localSheetId="0" hidden="1">'лист 1'!$A$2:$C$122</definedName>
    <definedName name="Z_31A5AC1D_3D18_406A_BE67_7E35C749DB14_.wvu.PrintArea" localSheetId="0" hidden="1">'лист 1'!$A$2:$C$122</definedName>
    <definedName name="Z_3A2E8132_DFE5_4060_A7D7_2ACA1B60697C_.wvu.PrintArea" localSheetId="0" hidden="1">'лист 1'!$A$2:$C$122</definedName>
    <definedName name="Z_3A2E8132_DFE5_4060_A7D7_2ACA1B60697C_.wvu.Rows" localSheetId="0" hidden="1">'лист 1'!#REF!,'лист 1'!#REF!</definedName>
    <definedName name="Z_71C755D1_813D_4844_94A8_750B24A9E403_.wvu.Cols" localSheetId="0" hidden="1">'лист 1'!$FY:$FY,'лист 1'!$PU:$PU,'лист 1'!$ZQ:$ZQ,'лист 1'!$AJM:$AJM,'лист 1'!$ATI:$ATI,'лист 1'!$BDE:$BDE,'лист 1'!$BNA:$BNA,'лист 1'!$BWW:$BWW,'лист 1'!$CGS:$CGS,'лист 1'!$CQO:$CQO,'лист 1'!$DAK:$DAK,'лист 1'!$DKG:$DKG,'лист 1'!$DUC:$DUC,'лист 1'!$EDY:$EDY,'лист 1'!$ENU:$ENU,'лист 1'!$EXQ:$EXQ,'лист 1'!$FHM:$FHM,'лист 1'!$FRI:$FRI,'лист 1'!$GBE:$GBE,'лист 1'!$GLA:$GLA,'лист 1'!$GUW:$GUW,'лист 1'!$HES:$HES,'лист 1'!$HOO:$HOO,'лист 1'!$HYK:$HYK,'лист 1'!$IIG:$IIG,'лист 1'!$ISC:$ISC,'лист 1'!$JBY:$JBY,'лист 1'!$JLU:$JLU,'лист 1'!$JVQ:$JVQ,'лист 1'!$KFM:$KFM,'лист 1'!$KPI:$KPI,'лист 1'!$KZE:$KZE,'лист 1'!$LJA:$LJA,'лист 1'!$LSW:$LSW,'лист 1'!$MCS:$MCS,'лист 1'!$MMO:$MMO,'лист 1'!$MWK:$MWK,'лист 1'!$NGG:$NGG,'лист 1'!$NQC:$NQC,'лист 1'!$NZY:$NZY,'лист 1'!$OJU:$OJU,'лист 1'!$OTQ:$OTQ,'лист 1'!$PDM:$PDM,'лист 1'!$PNI:$PNI,'лист 1'!$PXE:$PXE,'лист 1'!$QHA:$QHA,'лист 1'!$QQW:$QQW,'лист 1'!$RAS:$RAS,'лист 1'!$RKO:$RKO,'лист 1'!$RUK:$RUK,'лист 1'!$SEG:$SEG,'лист 1'!$SOC:$SOC,'лист 1'!$SXY:$SXY,'лист 1'!$THU:$THU,'лист 1'!$TRQ:$TRQ,'лист 1'!$UBM:$UBM,'лист 1'!$ULI:$ULI,'лист 1'!$UVE:$UVE,'лист 1'!$VFA:$VFA,'лист 1'!$VOW:$VOW,'лист 1'!$VYS:$VYS,'лист 1'!$WIO:$WIO,'лист 1'!$WSK:$WSK</definedName>
    <definedName name="Z_71C755D1_813D_4844_94A8_750B24A9E403_.wvu.PrintArea" localSheetId="0" hidden="1">'лист 1'!$A$2:$C$117</definedName>
    <definedName name="Z_7484F16D_9EC7_4D4C_8857_ABA76B4CD5B6_.wvu.Cols" localSheetId="0" hidden="1">'лист 1'!$FY:$FY,'лист 1'!$PU:$PU,'лист 1'!$ZQ:$ZQ,'лист 1'!$AJM:$AJM,'лист 1'!$ATI:$ATI,'лист 1'!$BDE:$BDE,'лист 1'!$BNA:$BNA,'лист 1'!$BWW:$BWW,'лист 1'!$CGS:$CGS,'лист 1'!$CQO:$CQO,'лист 1'!$DAK:$DAK,'лист 1'!$DKG:$DKG,'лист 1'!$DUC:$DUC,'лист 1'!$EDY:$EDY,'лист 1'!$ENU:$ENU,'лист 1'!$EXQ:$EXQ,'лист 1'!$FHM:$FHM,'лист 1'!$FRI:$FRI,'лист 1'!$GBE:$GBE,'лист 1'!$GLA:$GLA,'лист 1'!$GUW:$GUW,'лист 1'!$HES:$HES,'лист 1'!$HOO:$HOO,'лист 1'!$HYK:$HYK,'лист 1'!$IIG:$IIG,'лист 1'!$ISC:$ISC,'лист 1'!$JBY:$JBY,'лист 1'!$JLU:$JLU,'лист 1'!$JVQ:$JVQ,'лист 1'!$KFM:$KFM,'лист 1'!$KPI:$KPI,'лист 1'!$KZE:$KZE,'лист 1'!$LJA:$LJA,'лист 1'!$LSW:$LSW,'лист 1'!$MCS:$MCS,'лист 1'!$MMO:$MMO,'лист 1'!$MWK:$MWK,'лист 1'!$NGG:$NGG,'лист 1'!$NQC:$NQC,'лист 1'!$NZY:$NZY,'лист 1'!$OJU:$OJU,'лист 1'!$OTQ:$OTQ,'лист 1'!$PDM:$PDM,'лист 1'!$PNI:$PNI,'лист 1'!$PXE:$PXE,'лист 1'!$QHA:$QHA,'лист 1'!$QQW:$QQW,'лист 1'!$RAS:$RAS,'лист 1'!$RKO:$RKO,'лист 1'!$RUK:$RUK,'лист 1'!$SEG:$SEG,'лист 1'!$SOC:$SOC,'лист 1'!$SXY:$SXY,'лист 1'!$THU:$THU,'лист 1'!$TRQ:$TRQ,'лист 1'!$UBM:$UBM,'лист 1'!$ULI:$ULI,'лист 1'!$UVE:$UVE,'лист 1'!$VFA:$VFA,'лист 1'!$VOW:$VOW,'лист 1'!$VYS:$VYS,'лист 1'!$WIO:$WIO,'лист 1'!$WSK:$WSK</definedName>
    <definedName name="Z_7484F16D_9EC7_4D4C_8857_ABA76B4CD5B6_.wvu.PrintArea" localSheetId="0" hidden="1">'лист 1'!$A$2:$C$122</definedName>
    <definedName name="Z_8792F766_B171_4195_AAAE_2F9613656D1E_.wvu.PrintArea" localSheetId="0" hidden="1">'лист 1'!$A$2:$C$122</definedName>
    <definedName name="Z_A8195BBC_698E_4BD8_B4CF_1C3242D83E51_.wvu.PrintArea" localSheetId="0" hidden="1">'лист 1'!$A$2:$C$122</definedName>
    <definedName name="Z_BD014DFC_DEC4_4A71_9681_D674F759E4AB_.wvu.Cols" localSheetId="0" hidden="1">'лист 1'!#REF!,'лист 1'!$FY:$FY,'лист 1'!$PU:$PU,'лист 1'!$ZQ:$ZQ,'лист 1'!$AJM:$AJM,'лист 1'!$ATI:$ATI,'лист 1'!$BDE:$BDE,'лист 1'!$BNA:$BNA,'лист 1'!$BWW:$BWW,'лист 1'!$CGS:$CGS,'лист 1'!$CQO:$CQO,'лист 1'!$DAK:$DAK,'лист 1'!$DKG:$DKG,'лист 1'!$DUC:$DUC,'лист 1'!$EDY:$EDY,'лист 1'!$ENU:$ENU,'лист 1'!$EXQ:$EXQ,'лист 1'!$FHM:$FHM,'лист 1'!$FRI:$FRI,'лист 1'!$GBE:$GBE,'лист 1'!$GLA:$GLA,'лист 1'!$GUW:$GUW,'лист 1'!$HES:$HES,'лист 1'!$HOO:$HOO,'лист 1'!$HYK:$HYK,'лист 1'!$IIG:$IIG,'лист 1'!$ISC:$ISC,'лист 1'!$JBY:$JBY,'лист 1'!$JLU:$JLU,'лист 1'!$JVQ:$JVQ,'лист 1'!$KFM:$KFM,'лист 1'!$KPI:$KPI,'лист 1'!$KZE:$KZE,'лист 1'!$LJA:$LJA,'лист 1'!$LSW:$LSW,'лист 1'!$MCS:$MCS,'лист 1'!$MMO:$MMO,'лист 1'!$MWK:$MWK,'лист 1'!$NGG:$NGG,'лист 1'!$NQC:$NQC,'лист 1'!$NZY:$NZY,'лист 1'!$OJU:$OJU,'лист 1'!$OTQ:$OTQ,'лист 1'!$PDM:$PDM,'лист 1'!$PNI:$PNI,'лист 1'!$PXE:$PXE,'лист 1'!$QHA:$QHA,'лист 1'!$QQW:$QQW,'лист 1'!$RAS:$RAS,'лист 1'!$RKO:$RKO,'лист 1'!$RUK:$RUK,'лист 1'!$SEG:$SEG,'лист 1'!$SOC:$SOC,'лист 1'!$SXY:$SXY,'лист 1'!$THU:$THU,'лист 1'!$TRQ:$TRQ,'лист 1'!$UBM:$UBM,'лист 1'!$ULI:$ULI,'лист 1'!$UVE:$UVE,'лист 1'!$VFA:$VFA,'лист 1'!$VOW:$VOW,'лист 1'!$VYS:$VYS,'лист 1'!$WIO:$WIO,'лист 1'!$WSK:$WSK</definedName>
    <definedName name="Z_BD014DFC_DEC4_4A71_9681_D674F759E4AB_.wvu.PrintArea" localSheetId="0" hidden="1">'лист 1'!$A$2:$C$122</definedName>
    <definedName name="Z_C8D31A97_96D6_455D_B772_43F4EBD30564_.wvu.Cols" localSheetId="0" hidden="1">'лист 1'!$FY:$FY,'лист 1'!$PU:$PU,'лист 1'!$ZQ:$ZQ,'лист 1'!$AJM:$AJM,'лист 1'!$ATI:$ATI,'лист 1'!$BDE:$BDE,'лист 1'!$BNA:$BNA,'лист 1'!$BWW:$BWW,'лист 1'!$CGS:$CGS,'лист 1'!$CQO:$CQO,'лист 1'!$DAK:$DAK,'лист 1'!$DKG:$DKG,'лист 1'!$DUC:$DUC,'лист 1'!$EDY:$EDY,'лист 1'!$ENU:$ENU,'лист 1'!$EXQ:$EXQ,'лист 1'!$FHM:$FHM,'лист 1'!$FRI:$FRI,'лист 1'!$GBE:$GBE,'лист 1'!$GLA:$GLA,'лист 1'!$GUW:$GUW,'лист 1'!$HES:$HES,'лист 1'!$HOO:$HOO,'лист 1'!$HYK:$HYK,'лист 1'!$IIG:$IIG,'лист 1'!$ISC:$ISC,'лист 1'!$JBY:$JBY,'лист 1'!$JLU:$JLU,'лист 1'!$JVQ:$JVQ,'лист 1'!$KFM:$KFM,'лист 1'!$KPI:$KPI,'лист 1'!$KZE:$KZE,'лист 1'!$LJA:$LJA,'лист 1'!$LSW:$LSW,'лист 1'!$MCS:$MCS,'лист 1'!$MMO:$MMO,'лист 1'!$MWK:$MWK,'лист 1'!$NGG:$NGG,'лист 1'!$NQC:$NQC,'лист 1'!$NZY:$NZY,'лист 1'!$OJU:$OJU,'лист 1'!$OTQ:$OTQ,'лист 1'!$PDM:$PDM,'лист 1'!$PNI:$PNI,'лист 1'!$PXE:$PXE,'лист 1'!$QHA:$QHA,'лист 1'!$QQW:$QQW,'лист 1'!$RAS:$RAS,'лист 1'!$RKO:$RKO,'лист 1'!$RUK:$RUK,'лист 1'!$SEG:$SEG,'лист 1'!$SOC:$SOC,'лист 1'!$SXY:$SXY,'лист 1'!$THU:$THU,'лист 1'!$TRQ:$TRQ,'лист 1'!$UBM:$UBM,'лист 1'!$ULI:$ULI,'лист 1'!$UVE:$UVE,'лист 1'!$VFA:$VFA,'лист 1'!$VOW:$VOW,'лист 1'!$VYS:$VYS,'лист 1'!$WIO:$WIO,'лист 1'!$WSK:$WSK</definedName>
    <definedName name="Z_C8D31A97_96D6_455D_B772_43F4EBD30564_.wvu.PrintArea" localSheetId="0" hidden="1">'лист 1'!$A$2:$C$122</definedName>
    <definedName name="Z_CAEEC9B6_B7D6_4F3C_A2CF_63191B5D117D_.wvu.Rows" localSheetId="0" hidden="1">'лист 1'!#REF!</definedName>
    <definedName name="Z_CB96C176_76C8_44CC_B0DA_EE8A3D27BE4F_.wvu.PrintArea" localSheetId="0" hidden="1">'лист 1'!$A$2:$C$122</definedName>
    <definedName name="Z_CD189971_8480_46F9_97CA_CCCE4704CEE2_.wvu.Cols" localSheetId="0" hidden="1">'лист 1'!$FY:$FY,'лист 1'!$PU:$PU,'лист 1'!$ZQ:$ZQ,'лист 1'!$AJM:$AJM,'лист 1'!$ATI:$ATI,'лист 1'!$BDE:$BDE,'лист 1'!$BNA:$BNA,'лист 1'!$BWW:$BWW,'лист 1'!$CGS:$CGS,'лист 1'!$CQO:$CQO,'лист 1'!$DAK:$DAK,'лист 1'!$DKG:$DKG,'лист 1'!$DUC:$DUC,'лист 1'!$EDY:$EDY,'лист 1'!$ENU:$ENU,'лист 1'!$EXQ:$EXQ,'лист 1'!$FHM:$FHM,'лист 1'!$FRI:$FRI,'лист 1'!$GBE:$GBE,'лист 1'!$GLA:$GLA,'лист 1'!$GUW:$GUW,'лист 1'!$HES:$HES,'лист 1'!$HOO:$HOO,'лист 1'!$HYK:$HYK,'лист 1'!$IIG:$IIG,'лист 1'!$ISC:$ISC,'лист 1'!$JBY:$JBY,'лист 1'!$JLU:$JLU,'лист 1'!$JVQ:$JVQ,'лист 1'!$KFM:$KFM,'лист 1'!$KPI:$KPI,'лист 1'!$KZE:$KZE,'лист 1'!$LJA:$LJA,'лист 1'!$LSW:$LSW,'лист 1'!$MCS:$MCS,'лист 1'!$MMO:$MMO,'лист 1'!$MWK:$MWK,'лист 1'!$NGG:$NGG,'лист 1'!$NQC:$NQC,'лист 1'!$NZY:$NZY,'лист 1'!$OJU:$OJU,'лист 1'!$OTQ:$OTQ,'лист 1'!$PDM:$PDM,'лист 1'!$PNI:$PNI,'лист 1'!$PXE:$PXE,'лист 1'!$QHA:$QHA,'лист 1'!$QQW:$QQW,'лист 1'!$RAS:$RAS,'лист 1'!$RKO:$RKO,'лист 1'!$RUK:$RUK,'лист 1'!$SEG:$SEG,'лист 1'!$SOC:$SOC,'лист 1'!$SXY:$SXY,'лист 1'!$THU:$THU,'лист 1'!$TRQ:$TRQ,'лист 1'!$UBM:$UBM,'лист 1'!$ULI:$ULI,'лист 1'!$UVE:$UVE,'лист 1'!$VFA:$VFA,'лист 1'!$VOW:$VOW,'лист 1'!$VYS:$VYS,'лист 1'!$WIO:$WIO,'лист 1'!$WSK:$WSK</definedName>
    <definedName name="Z_CD189971_8480_46F9_97CA_CCCE4704CEE2_.wvu.PrintArea" localSheetId="0" hidden="1">'лист 1'!$A$2:$C$122</definedName>
    <definedName name="Z_F2C02E30_7AA9_4FFA_970A_6367A9009086_.wvu.PrintArea" localSheetId="0" hidden="1">'лист 1'!$A$2:$C$122</definedName>
    <definedName name="_xlnm.Print_Titles" localSheetId="0">'лист 1'!$4:$6</definedName>
    <definedName name="_xlnm.Print_Area" localSheetId="0">'лист 1'!$A$1:$C$122</definedName>
  </definedNames>
  <calcPr calcId="125725"/>
  <customWorkbookViews>
    <customWorkbookView name="Решетникова - Личное представление" guid="{0F8E8D47-459B-492F-BA75-AB728D1C196A}" mergeInterval="0" personalView="1" maximized="1" windowWidth="1020" windowHeight="566" activeSheetId="1"/>
    <customWorkbookView name="Dobrovolskaya - Личное представление" guid="{F889319B-BD78-4D02-A6B1-0B830FE7FE06}" mergeInterval="0" personalView="1" maximized="1" windowWidth="1148" windowHeight="666" activeSheetId="1"/>
    <customWorkbookView name="savina - Личное представление" guid="{F2188B65-C201-44A8-B8F0-FD81F93562AE}" mergeInterval="0" personalView="1" maximized="1" windowWidth="1020" windowHeight="579" activeSheetId="1"/>
    <customWorkbookView name="User - Личное представление" guid="{D9D762CB-C6CA-4728-9DA8-31606B75D498}" mergeInterval="0" personalView="1" maximized="1" windowWidth="1020" windowHeight="596" activeSheetId="1"/>
  </customWorkbookViews>
</workbook>
</file>

<file path=xl/calcChain.xml><?xml version="1.0" encoding="utf-8"?>
<calcChain xmlns="http://schemas.openxmlformats.org/spreadsheetml/2006/main">
  <c r="C103" i="123"/>
  <c r="B103"/>
  <c r="C17" l="1"/>
  <c r="C9"/>
  <c r="B17"/>
  <c r="B9"/>
  <c r="B99" l="1"/>
  <c r="C99"/>
  <c r="B82"/>
  <c r="C82"/>
  <c r="B84"/>
  <c r="C84"/>
  <c r="B89"/>
  <c r="C89"/>
  <c r="B93"/>
  <c r="C93"/>
  <c r="B97"/>
  <c r="C97"/>
  <c r="B62"/>
  <c r="C62"/>
  <c r="B67"/>
  <c r="C67"/>
  <c r="B71"/>
  <c r="C71"/>
  <c r="B78"/>
  <c r="C78"/>
  <c r="B49"/>
  <c r="C49"/>
  <c r="B53"/>
  <c r="C53"/>
  <c r="B46"/>
  <c r="C46"/>
  <c r="B37"/>
  <c r="C37"/>
  <c r="C109"/>
  <c r="C106"/>
  <c r="C25"/>
  <c r="C102" l="1"/>
  <c r="B102"/>
  <c r="C105"/>
  <c r="C24"/>
  <c r="C7" l="1"/>
  <c r="B109"/>
  <c r="B106"/>
  <c r="B25"/>
  <c r="B24" s="1"/>
  <c r="B7"/>
  <c r="B105" l="1"/>
</calcChain>
</file>

<file path=xl/sharedStrings.xml><?xml version="1.0" encoding="utf-8"?>
<sst xmlns="http://schemas.openxmlformats.org/spreadsheetml/2006/main" count="115" uniqueCount="112">
  <si>
    <t>ПОКАЗАТЕЛИ</t>
  </si>
  <si>
    <t>Итого источников</t>
  </si>
  <si>
    <t>Бюджетные кредиты, полученные от других бюджетов</t>
  </si>
  <si>
    <t xml:space="preserve"> - получение бюджетных кредитов</t>
  </si>
  <si>
    <t xml:space="preserve"> - погашение бюджетных кредитов</t>
  </si>
  <si>
    <t>Кредиты, полученные от кредитных организаций</t>
  </si>
  <si>
    <t xml:space="preserve"> - получение кредитов от кредитных организаций</t>
  </si>
  <si>
    <t xml:space="preserve"> - погашение кредитов от кредитных организаций</t>
  </si>
  <si>
    <t>Изменение остатков средств бюджетов</t>
  </si>
  <si>
    <t>из них:</t>
  </si>
  <si>
    <t>Безвозмездные поступления от других бюджетов бюджетной системы</t>
  </si>
  <si>
    <t>ИТОГО ДОХОДОВ</t>
  </si>
  <si>
    <t>Налоговые и неналоговые доходы</t>
  </si>
  <si>
    <t>Дотации от других бюджетов бюджетной системы Российской Федерации</t>
  </si>
  <si>
    <t>дотация на выравнивание уровня бюджетной обеспеченности</t>
  </si>
  <si>
    <t>дотация на поддержку мер по обеспечению сбалансированности бюджетов</t>
  </si>
  <si>
    <t>Субсидии от других бюджетов бюджетной системы Российской Федерации</t>
  </si>
  <si>
    <t>ИТОГО РАСХОДОВ</t>
  </si>
  <si>
    <t>Источники финансирования дефицита бюджета</t>
  </si>
  <si>
    <t>Исполнение государственных и муниципальных гарантий</t>
  </si>
  <si>
    <t>Акции и иные формы участия в капитале</t>
  </si>
  <si>
    <t>Прочие источники финансирования дефицита бюджета</t>
  </si>
  <si>
    <t>Субвенции от других бюджетов бюджетной системы Российской Федерации</t>
  </si>
  <si>
    <t>Иные межбюджетные трансферты</t>
  </si>
  <si>
    <t>Справочно доходы дорожного фонда</t>
  </si>
  <si>
    <t>Безвозмездные поступления</t>
  </si>
  <si>
    <t>Уточненный план на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</si>
  <si>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</si>
  <si>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</si>
  <si>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</si>
  <si>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</si>
  <si>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</si>
  <si>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</si>
  <si>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</si>
  <si>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</si>
  <si>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</si>
  <si>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</si>
  <si>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</si>
  <si>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</si>
  <si>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</si>
  <si>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</si>
  <si>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</si>
  <si>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</si>
  <si>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</si>
  <si>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</si>
  <si>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</si>
  <si>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</si>
  <si>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</si>
  <si>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</si>
  <si>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</si>
  <si>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</si>
  <si>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</si>
  <si>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</si>
  <si>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</si>
  <si>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</si>
  <si>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</si>
  <si>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</si>
  <si>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</si>
  <si>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</si>
  <si>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</si>
  <si>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</si>
  <si>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</si>
  <si>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</si>
  <si>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</si>
  <si>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</si>
  <si>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</si>
  <si>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</si>
  <si>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</si>
  <si>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</si>
  <si>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</si>
  <si>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</si>
  <si>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</si>
  <si>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</si>
  <si>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</si>
  <si>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</si>
  <si>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</si>
  <si>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</si>
  <si>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</si>
  <si>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</si>
  <si>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</si>
  <si>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</si>
  <si>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</si>
  <si>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</si>
  <si>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</si>
  <si>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</si>
  <si>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</si>
  <si>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</si>
  <si>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</si>
  <si>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</si>
  <si>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</si>
  <si>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Дополнительное образование детей</t>
  </si>
  <si>
    <t>Топливно-энергетический комплекс</t>
  </si>
  <si>
    <t>Оценка исполнения бюджета за 2019 год</t>
  </si>
  <si>
    <t>капитального характера</t>
  </si>
  <si>
    <t>субсидия на выравнивание обеспеченности МО по реализации ими отдельных расходных обязательств</t>
  </si>
  <si>
    <t>Оценка ожидаемого исполнение районного бюджета Тамбовского района за 2019 год</t>
  </si>
  <si>
    <t>Расходы</t>
  </si>
  <si>
    <t>НАЛОГОВЫЕ ДОХОДЫ</t>
  </si>
  <si>
    <t>Налог на доходы физических лиц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</si>
  <si>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</si>
  <si>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</si>
  <si>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</t>
  </si>
  <si>
    <t>Единый сельскохозяйственный налог</t>
  </si>
  <si>
    <t>Налог, взимаемый с применением патентной системы налогообложения</t>
  </si>
  <si>
    <t>Государственная пошлина</t>
  </si>
  <si>
    <t>НЕНАЛОГОВЫЕ ДОХОДЫ</t>
  </si>
  <si>
    <t>Доходы от использования имущества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</si>
  <si>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</si>
  <si>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</si>
  <si>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</si>
  <si>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</si>
  <si>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Профицит (+)/дефицит (-)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</si>
</sst>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#,##0_ ;[Red]\-#,##0\ "/>
  </numFmts>
  <fonts count="3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E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4" borderId="0" applyNumberFormat="0" applyBorder="0" applyAlignment="0" applyProtection="0"/>
    <xf numFmtId="0" fontId="23" fillId="0" borderId="0"/>
    <xf numFmtId="0" fontId="24" fillId="0" borderId="0"/>
  </cellStyleXfs>
  <cellXfs count="48">
    <xf numFmtId="0" fontId="0" fillId="0" borderId="0" xfId="0"/>
    <xf numFmtId="0" fontId="21" fillId="0" borderId="0" xfId="45" applyFont="1" applyFill="1" applyBorder="1"/>
    <xf numFmtId="0" fontId="22" fillId="0" borderId="0" xfId="45" applyFont="1" applyFill="1" applyBorder="1"/>
    <xf numFmtId="0" fontId="25" fillId="0" borderId="0" xfId="45" applyFont="1" applyFill="1" applyBorder="1"/>
    <xf numFmtId="0" fontId="21" fillId="0" borderId="0" xfId="45" applyFont="1" applyFill="1" applyBorder="1" applyAlignment="1"/>
    <xf numFmtId="0" fontId="21" fillId="0" borderId="0" xfId="45" applyFont="1" applyBorder="1" applyAlignment="1">
      <alignment vertical="top"/>
    </xf>
    <xf numFmtId="3" fontId="21" fillId="0" borderId="0" xfId="45" applyNumberFormat="1" applyFont="1" applyBorder="1" applyAlignment="1">
      <alignment horizontal="center" vertical="center" wrapText="1"/>
    </xf>
    <xf numFmtId="0" fontId="26" fillId="0" borderId="0" xfId="45" applyFont="1" applyFill="1" applyBorder="1"/>
    <xf numFmtId="3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3" fontId="20" fillId="0" borderId="10" xfId="45" applyNumberFormat="1" applyFont="1" applyFill="1" applyBorder="1" applyAlignment="1">
      <alignment horizontal="center" vertical="center"/>
    </xf>
    <xf numFmtId="3" fontId="26" fillId="0" borderId="10" xfId="45" applyNumberFormat="1" applyFont="1" applyFill="1" applyBorder="1" applyAlignment="1">
      <alignment horizontal="center" vertical="center"/>
    </xf>
    <xf numFmtId="3" fontId="20" fillId="25" borderId="10" xfId="45" applyNumberFormat="1" applyFont="1" applyFill="1" applyBorder="1" applyAlignment="1" applyProtection="1">
      <alignment horizontal="center" vertical="center" wrapText="1"/>
      <protection locked="0"/>
    </xf>
    <xf numFmtId="3" fontId="26" fillId="0" borderId="10" xfId="45" applyNumberFormat="1" applyFont="1" applyBorder="1" applyAlignment="1" applyProtection="1">
      <alignment horizontal="left" vertical="center" wrapText="1"/>
      <protection locked="0"/>
    </xf>
    <xf numFmtId="3" fontId="26" fillId="0" borderId="10" xfId="45" applyNumberFormat="1" applyFont="1" applyFill="1" applyBorder="1" applyAlignment="1" applyProtection="1">
      <alignment horizontal="left" vertical="center" wrapText="1"/>
      <protection locked="0"/>
    </xf>
    <xf numFmtId="3" fontId="20" fillId="0" borderId="10" xfId="45" applyNumberFormat="1" applyFont="1" applyBorder="1" applyAlignment="1" applyProtection="1">
      <alignment horizontal="left" vertical="center" wrapText="1"/>
      <protection locked="0"/>
    </xf>
    <xf numFmtId="3" fontId="20" fillId="0" borderId="12" xfId="45" applyNumberFormat="1" applyFont="1" applyFill="1" applyBorder="1" applyAlignment="1">
      <alignment horizontal="center" vertical="center"/>
    </xf>
    <xf numFmtId="3" fontId="20" fillId="0" borderId="13" xfId="45" applyNumberFormat="1" applyFont="1" applyFill="1" applyBorder="1" applyAlignment="1">
      <alignment horizontal="center" vertical="center"/>
    </xf>
    <xf numFmtId="3" fontId="20" fillId="0" borderId="10" xfId="45" applyNumberFormat="1" applyFont="1" applyFill="1" applyBorder="1" applyAlignment="1" applyProtection="1">
      <alignment horizontal="center" vertical="center"/>
      <protection locked="0"/>
    </xf>
    <xf numFmtId="3" fontId="26" fillId="0" borderId="10" xfId="45" applyNumberFormat="1" applyFont="1" applyFill="1" applyBorder="1" applyAlignment="1" applyProtection="1">
      <alignment horizontal="center" vertical="center"/>
      <protection locked="0"/>
    </xf>
    <xf numFmtId="3" fontId="26" fillId="0" borderId="0" xfId="45" applyNumberFormat="1" applyFont="1" applyBorder="1" applyAlignment="1" applyProtection="1">
      <alignment horizontal="left" vertical="center"/>
      <protection locked="0"/>
    </xf>
    <xf numFmtId="0" fontId="26" fillId="0" borderId="0" xfId="45" applyFont="1" applyAlignment="1">
      <alignment vertical="center"/>
    </xf>
    <xf numFmtId="164" fontId="20" fillId="0" borderId="10" xfId="36" applyNumberFormat="1" applyFont="1" applyFill="1" applyBorder="1" applyAlignment="1">
      <alignment horizontal="left" vertical="center" wrapText="1"/>
    </xf>
    <xf numFmtId="164" fontId="28" fillId="0" borderId="10" xfId="36" applyNumberFormat="1" applyFont="1" applyFill="1" applyBorder="1" applyAlignment="1">
      <alignment horizontal="left" vertical="center" wrapText="1"/>
    </xf>
    <xf numFmtId="0" fontId="28" fillId="0" borderId="10" xfId="45" applyFont="1" applyFill="1" applyBorder="1" applyAlignment="1">
      <alignment horizontal="left" vertical="center" wrapText="1"/>
    </xf>
    <xf numFmtId="3" fontId="29" fillId="0" borderId="10" xfId="45" applyNumberFormat="1" applyFont="1" applyFill="1" applyBorder="1" applyAlignment="1">
      <alignment horizontal="center" vertical="center"/>
    </xf>
    <xf numFmtId="3" fontId="30" fillId="0" borderId="10" xfId="45" applyNumberFormat="1" applyFont="1" applyFill="1" applyBorder="1" applyAlignment="1">
      <alignment horizontal="center" vertical="center"/>
    </xf>
    <xf numFmtId="0" fontId="26" fillId="0" borderId="10" xfId="45" applyFont="1" applyFill="1" applyBorder="1" applyAlignment="1">
      <alignment horizontal="left" vertical="center" wrapText="1"/>
    </xf>
    <xf numFmtId="0" fontId="26" fillId="0" borderId="10" xfId="45" applyFont="1" applyBorder="1" applyAlignment="1">
      <alignment horizontal="left" vertical="center" wrapText="1"/>
    </xf>
    <xf numFmtId="0" fontId="26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3" fontId="27" fillId="0" borderId="10" xfId="45" applyNumberFormat="1" applyFont="1" applyFill="1" applyBorder="1" applyAlignment="1">
      <alignment horizontal="center" vertical="center"/>
    </xf>
    <xf numFmtId="0" fontId="32" fillId="0" borderId="0" xfId="45" applyFont="1" applyFill="1" applyBorder="1"/>
    <xf numFmtId="3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45" applyFont="1" applyFill="1" applyBorder="1"/>
    <xf numFmtId="3" fontId="32" fillId="0" borderId="10" xfId="45" applyNumberFormat="1" applyFont="1" applyFill="1" applyBorder="1" applyAlignment="1" applyProtection="1">
      <alignment horizontal="center" vertical="center" wrapText="1"/>
      <protection locked="0"/>
    </xf>
    <xf numFmtId="3" fontId="31" fillId="25" borderId="13" xfId="45" applyNumberFormat="1" applyFont="1" applyFill="1" applyBorder="1" applyAlignment="1" applyProtection="1">
      <alignment horizontal="center" vertical="center" wrapText="1"/>
      <protection locked="0"/>
    </xf>
    <xf numFmtId="3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3" fillId="0" borderId="10" xfId="0" applyFont="1" applyFill="1" applyBorder="1" applyAlignment="1">
      <alignment vertical="center"/>
    </xf>
    <xf numFmtId="0" fontId="33" fillId="0" borderId="10" xfId="0" applyFont="1" applyFill="1" applyBorder="1" applyAlignment="1">
      <alignment vertical="center" wrapText="1"/>
    </xf>
    <xf numFmtId="49" fontId="26" fillId="0" borderId="10" xfId="0" applyNumberFormat="1" applyFont="1" applyBorder="1" applyAlignment="1" applyProtection="1">
      <alignment horizontal="left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wrapText="1"/>
    </xf>
    <xf numFmtId="3" fontId="26" fillId="0" borderId="10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 applyProtection="1">
      <alignment horizontal="left" vertical="center" wrapText="1"/>
    </xf>
    <xf numFmtId="2" fontId="20" fillId="0" borderId="0" xfId="36" applyNumberFormat="1" applyFont="1" applyFill="1" applyBorder="1" applyAlignment="1">
      <alignment horizontal="center" wrapText="1"/>
    </xf>
    <xf numFmtId="3" fontId="31" fillId="24" borderId="11" xfId="45" applyNumberFormat="1" applyFont="1" applyFill="1" applyBorder="1" applyAlignment="1" applyProtection="1">
      <alignment horizontal="center" vertical="center" wrapText="1"/>
      <protection locked="0"/>
    </xf>
    <xf numFmtId="0" fontId="32" fillId="0" borderId="12" xfId="0" applyFont="1" applyBorder="1"/>
    <xf numFmtId="3" fontId="31" fillId="24" borderId="12" xfId="45" applyNumberFormat="1" applyFont="1" applyFill="1" applyBorder="1" applyAlignment="1" applyProtection="1">
      <alignment horizontal="center" vertical="center" wrapText="1"/>
      <protection locked="0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5"/>
    <cellStyle name="Обычный 4" xfId="46"/>
    <cellStyle name="Обычный_Лист1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Тысячи [0]_перечис.11" xfId="42"/>
    <cellStyle name="Тысячи_перечис.11" xfId="43"/>
    <cellStyle name="Хороший" xfId="44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WSK120"/>
  <sheetViews>
    <sheetView tabSelected="1" zoomScaleNormal="100" zoomScaleSheetLayoutView="120" zoomScalePageLayoutView="82" workbookViewId="0">
      <selection activeCell="B103" sqref="B103:C103"/>
    </sheetView>
  </sheetViews>
  <sheetFormatPr defaultRowHeight="12.75"/>
  <cols>
    <col min="1" max="1" width="65.28515625" style="1" customWidth="1"/>
    <col min="2" max="2" width="15.140625" style="1" customWidth="1"/>
    <col min="3" max="3" width="14" style="1" customWidth="1"/>
    <col min="4" max="180" width="9.140625" style="1"/>
    <col min="181" max="181" width="9.140625" style="1" hidden="1" customWidth="1"/>
    <col min="182" max="182" width="54.140625" style="1" customWidth="1"/>
    <col min="183" max="183" width="13" style="1" customWidth="1"/>
    <col min="184" max="184" width="12" style="1" customWidth="1"/>
    <col min="185" max="185" width="13.85546875" style="1" customWidth="1"/>
    <col min="186" max="186" width="13.140625" style="1" customWidth="1"/>
    <col min="187" max="187" width="12" style="1" customWidth="1"/>
    <col min="188" max="188" width="14.140625" style="1" customWidth="1"/>
    <col min="189" max="189" width="13.140625" style="1" customWidth="1"/>
    <col min="190" max="190" width="12" style="1" customWidth="1"/>
    <col min="191" max="191" width="14.140625" style="1" customWidth="1"/>
    <col min="192" max="436" width="9.140625" style="1"/>
    <col min="437" max="437" width="9.140625" style="1" hidden="1" customWidth="1"/>
    <col min="438" max="438" width="54.140625" style="1" customWidth="1"/>
    <col min="439" max="439" width="13" style="1" customWidth="1"/>
    <col min="440" max="440" width="12" style="1" customWidth="1"/>
    <col min="441" max="441" width="13.85546875" style="1" customWidth="1"/>
    <col min="442" max="442" width="13.140625" style="1" customWidth="1"/>
    <col min="443" max="443" width="12" style="1" customWidth="1"/>
    <col min="444" max="444" width="14.140625" style="1" customWidth="1"/>
    <col min="445" max="445" width="13.140625" style="1" customWidth="1"/>
    <col min="446" max="446" width="12" style="1" customWidth="1"/>
    <col min="447" max="447" width="14.140625" style="1" customWidth="1"/>
    <col min="448" max="692" width="9.140625" style="1"/>
    <col min="693" max="693" width="9.140625" style="1" hidden="1" customWidth="1"/>
    <col min="694" max="694" width="54.140625" style="1" customWidth="1"/>
    <col min="695" max="695" width="13" style="1" customWidth="1"/>
    <col min="696" max="696" width="12" style="1" customWidth="1"/>
    <col min="697" max="697" width="13.85546875" style="1" customWidth="1"/>
    <col min="698" max="698" width="13.140625" style="1" customWidth="1"/>
    <col min="699" max="699" width="12" style="1" customWidth="1"/>
    <col min="700" max="700" width="14.140625" style="1" customWidth="1"/>
    <col min="701" max="701" width="13.140625" style="1" customWidth="1"/>
    <col min="702" max="702" width="12" style="1" customWidth="1"/>
    <col min="703" max="703" width="14.140625" style="1" customWidth="1"/>
    <col min="704" max="948" width="9.140625" style="1"/>
    <col min="949" max="949" width="9.140625" style="1" hidden="1" customWidth="1"/>
    <col min="950" max="950" width="54.140625" style="1" customWidth="1"/>
    <col min="951" max="951" width="13" style="1" customWidth="1"/>
    <col min="952" max="952" width="12" style="1" customWidth="1"/>
    <col min="953" max="953" width="13.85546875" style="1" customWidth="1"/>
    <col min="954" max="954" width="13.140625" style="1" customWidth="1"/>
    <col min="955" max="955" width="12" style="1" customWidth="1"/>
    <col min="956" max="956" width="14.140625" style="1" customWidth="1"/>
    <col min="957" max="957" width="13.140625" style="1" customWidth="1"/>
    <col min="958" max="958" width="12" style="1" customWidth="1"/>
    <col min="959" max="959" width="14.140625" style="1" customWidth="1"/>
    <col min="960" max="1204" width="9.140625" style="1"/>
    <col min="1205" max="1205" width="9.140625" style="1" hidden="1" customWidth="1"/>
    <col min="1206" max="1206" width="54.140625" style="1" customWidth="1"/>
    <col min="1207" max="1207" width="13" style="1" customWidth="1"/>
    <col min="1208" max="1208" width="12" style="1" customWidth="1"/>
    <col min="1209" max="1209" width="13.85546875" style="1" customWidth="1"/>
    <col min="1210" max="1210" width="13.140625" style="1" customWidth="1"/>
    <col min="1211" max="1211" width="12" style="1" customWidth="1"/>
    <col min="1212" max="1212" width="14.140625" style="1" customWidth="1"/>
    <col min="1213" max="1213" width="13.140625" style="1" customWidth="1"/>
    <col min="1214" max="1214" width="12" style="1" customWidth="1"/>
    <col min="1215" max="1215" width="14.140625" style="1" customWidth="1"/>
    <col min="1216" max="1460" width="9.140625" style="1"/>
    <col min="1461" max="1461" width="9.140625" style="1" hidden="1" customWidth="1"/>
    <col min="1462" max="1462" width="54.140625" style="1" customWidth="1"/>
    <col min="1463" max="1463" width="13" style="1" customWidth="1"/>
    <col min="1464" max="1464" width="12" style="1" customWidth="1"/>
    <col min="1465" max="1465" width="13.85546875" style="1" customWidth="1"/>
    <col min="1466" max="1466" width="13.140625" style="1" customWidth="1"/>
    <col min="1467" max="1467" width="12" style="1" customWidth="1"/>
    <col min="1468" max="1468" width="14.140625" style="1" customWidth="1"/>
    <col min="1469" max="1469" width="13.140625" style="1" customWidth="1"/>
    <col min="1470" max="1470" width="12" style="1" customWidth="1"/>
    <col min="1471" max="1471" width="14.140625" style="1" customWidth="1"/>
    <col min="1472" max="1716" width="9.140625" style="1"/>
    <col min="1717" max="1717" width="9.140625" style="1" hidden="1" customWidth="1"/>
    <col min="1718" max="1718" width="54.140625" style="1" customWidth="1"/>
    <col min="1719" max="1719" width="13" style="1" customWidth="1"/>
    <col min="1720" max="1720" width="12" style="1" customWidth="1"/>
    <col min="1721" max="1721" width="13.85546875" style="1" customWidth="1"/>
    <col min="1722" max="1722" width="13.140625" style="1" customWidth="1"/>
    <col min="1723" max="1723" width="12" style="1" customWidth="1"/>
    <col min="1724" max="1724" width="14.140625" style="1" customWidth="1"/>
    <col min="1725" max="1725" width="13.140625" style="1" customWidth="1"/>
    <col min="1726" max="1726" width="12" style="1" customWidth="1"/>
    <col min="1727" max="1727" width="14.140625" style="1" customWidth="1"/>
    <col min="1728" max="1972" width="9.140625" style="1"/>
    <col min="1973" max="1973" width="9.140625" style="1" hidden="1" customWidth="1"/>
    <col min="1974" max="1974" width="54.140625" style="1" customWidth="1"/>
    <col min="1975" max="1975" width="13" style="1" customWidth="1"/>
    <col min="1976" max="1976" width="12" style="1" customWidth="1"/>
    <col min="1977" max="1977" width="13.85546875" style="1" customWidth="1"/>
    <col min="1978" max="1978" width="13.140625" style="1" customWidth="1"/>
    <col min="1979" max="1979" width="12" style="1" customWidth="1"/>
    <col min="1980" max="1980" width="14.140625" style="1" customWidth="1"/>
    <col min="1981" max="1981" width="13.140625" style="1" customWidth="1"/>
    <col min="1982" max="1982" width="12" style="1" customWidth="1"/>
    <col min="1983" max="1983" width="14.140625" style="1" customWidth="1"/>
    <col min="1984" max="2228" width="9.140625" style="1"/>
    <col min="2229" max="2229" width="9.140625" style="1" hidden="1" customWidth="1"/>
    <col min="2230" max="2230" width="54.140625" style="1" customWidth="1"/>
    <col min="2231" max="2231" width="13" style="1" customWidth="1"/>
    <col min="2232" max="2232" width="12" style="1" customWidth="1"/>
    <col min="2233" max="2233" width="13.85546875" style="1" customWidth="1"/>
    <col min="2234" max="2234" width="13.140625" style="1" customWidth="1"/>
    <col min="2235" max="2235" width="12" style="1" customWidth="1"/>
    <col min="2236" max="2236" width="14.140625" style="1" customWidth="1"/>
    <col min="2237" max="2237" width="13.140625" style="1" customWidth="1"/>
    <col min="2238" max="2238" width="12" style="1" customWidth="1"/>
    <col min="2239" max="2239" width="14.140625" style="1" customWidth="1"/>
    <col min="2240" max="2484" width="9.140625" style="1"/>
    <col min="2485" max="2485" width="9.140625" style="1" hidden="1" customWidth="1"/>
    <col min="2486" max="2486" width="54.140625" style="1" customWidth="1"/>
    <col min="2487" max="2487" width="13" style="1" customWidth="1"/>
    <col min="2488" max="2488" width="12" style="1" customWidth="1"/>
    <col min="2489" max="2489" width="13.85546875" style="1" customWidth="1"/>
    <col min="2490" max="2490" width="13.140625" style="1" customWidth="1"/>
    <col min="2491" max="2491" width="12" style="1" customWidth="1"/>
    <col min="2492" max="2492" width="14.140625" style="1" customWidth="1"/>
    <col min="2493" max="2493" width="13.140625" style="1" customWidth="1"/>
    <col min="2494" max="2494" width="12" style="1" customWidth="1"/>
    <col min="2495" max="2495" width="14.140625" style="1" customWidth="1"/>
    <col min="2496" max="2740" width="9.140625" style="1"/>
    <col min="2741" max="2741" width="9.140625" style="1" hidden="1" customWidth="1"/>
    <col min="2742" max="2742" width="54.140625" style="1" customWidth="1"/>
    <col min="2743" max="2743" width="13" style="1" customWidth="1"/>
    <col min="2744" max="2744" width="12" style="1" customWidth="1"/>
    <col min="2745" max="2745" width="13.85546875" style="1" customWidth="1"/>
    <col min="2746" max="2746" width="13.140625" style="1" customWidth="1"/>
    <col min="2747" max="2747" width="12" style="1" customWidth="1"/>
    <col min="2748" max="2748" width="14.140625" style="1" customWidth="1"/>
    <col min="2749" max="2749" width="13.140625" style="1" customWidth="1"/>
    <col min="2750" max="2750" width="12" style="1" customWidth="1"/>
    <col min="2751" max="2751" width="14.140625" style="1" customWidth="1"/>
    <col min="2752" max="2996" width="9.140625" style="1"/>
    <col min="2997" max="2997" width="9.140625" style="1" hidden="1" customWidth="1"/>
    <col min="2998" max="2998" width="54.140625" style="1" customWidth="1"/>
    <col min="2999" max="2999" width="13" style="1" customWidth="1"/>
    <col min="3000" max="3000" width="12" style="1" customWidth="1"/>
    <col min="3001" max="3001" width="13.85546875" style="1" customWidth="1"/>
    <col min="3002" max="3002" width="13.140625" style="1" customWidth="1"/>
    <col min="3003" max="3003" width="12" style="1" customWidth="1"/>
    <col min="3004" max="3004" width="14.140625" style="1" customWidth="1"/>
    <col min="3005" max="3005" width="13.140625" style="1" customWidth="1"/>
    <col min="3006" max="3006" width="12" style="1" customWidth="1"/>
    <col min="3007" max="3007" width="14.140625" style="1" customWidth="1"/>
    <col min="3008" max="3252" width="9.140625" style="1"/>
    <col min="3253" max="3253" width="9.140625" style="1" hidden="1" customWidth="1"/>
    <col min="3254" max="3254" width="54.140625" style="1" customWidth="1"/>
    <col min="3255" max="3255" width="13" style="1" customWidth="1"/>
    <col min="3256" max="3256" width="12" style="1" customWidth="1"/>
    <col min="3257" max="3257" width="13.85546875" style="1" customWidth="1"/>
    <col min="3258" max="3258" width="13.140625" style="1" customWidth="1"/>
    <col min="3259" max="3259" width="12" style="1" customWidth="1"/>
    <col min="3260" max="3260" width="14.140625" style="1" customWidth="1"/>
    <col min="3261" max="3261" width="13.140625" style="1" customWidth="1"/>
    <col min="3262" max="3262" width="12" style="1" customWidth="1"/>
    <col min="3263" max="3263" width="14.140625" style="1" customWidth="1"/>
    <col min="3264" max="3508" width="9.140625" style="1"/>
    <col min="3509" max="3509" width="9.140625" style="1" hidden="1" customWidth="1"/>
    <col min="3510" max="3510" width="54.140625" style="1" customWidth="1"/>
    <col min="3511" max="3511" width="13" style="1" customWidth="1"/>
    <col min="3512" max="3512" width="12" style="1" customWidth="1"/>
    <col min="3513" max="3513" width="13.85546875" style="1" customWidth="1"/>
    <col min="3514" max="3514" width="13.140625" style="1" customWidth="1"/>
    <col min="3515" max="3515" width="12" style="1" customWidth="1"/>
    <col min="3516" max="3516" width="14.140625" style="1" customWidth="1"/>
    <col min="3517" max="3517" width="13.140625" style="1" customWidth="1"/>
    <col min="3518" max="3518" width="12" style="1" customWidth="1"/>
    <col min="3519" max="3519" width="14.140625" style="1" customWidth="1"/>
    <col min="3520" max="3764" width="9.140625" style="1"/>
    <col min="3765" max="3765" width="9.140625" style="1" hidden="1" customWidth="1"/>
    <col min="3766" max="3766" width="54.140625" style="1" customWidth="1"/>
    <col min="3767" max="3767" width="13" style="1" customWidth="1"/>
    <col min="3768" max="3768" width="12" style="1" customWidth="1"/>
    <col min="3769" max="3769" width="13.85546875" style="1" customWidth="1"/>
    <col min="3770" max="3770" width="13.140625" style="1" customWidth="1"/>
    <col min="3771" max="3771" width="12" style="1" customWidth="1"/>
    <col min="3772" max="3772" width="14.140625" style="1" customWidth="1"/>
    <col min="3773" max="3773" width="13.140625" style="1" customWidth="1"/>
    <col min="3774" max="3774" width="12" style="1" customWidth="1"/>
    <col min="3775" max="3775" width="14.140625" style="1" customWidth="1"/>
    <col min="3776" max="4020" width="9.140625" style="1"/>
    <col min="4021" max="4021" width="9.140625" style="1" hidden="1" customWidth="1"/>
    <col min="4022" max="4022" width="54.140625" style="1" customWidth="1"/>
    <col min="4023" max="4023" width="13" style="1" customWidth="1"/>
    <col min="4024" max="4024" width="12" style="1" customWidth="1"/>
    <col min="4025" max="4025" width="13.85546875" style="1" customWidth="1"/>
    <col min="4026" max="4026" width="13.140625" style="1" customWidth="1"/>
    <col min="4027" max="4027" width="12" style="1" customWidth="1"/>
    <col min="4028" max="4028" width="14.140625" style="1" customWidth="1"/>
    <col min="4029" max="4029" width="13.140625" style="1" customWidth="1"/>
    <col min="4030" max="4030" width="12" style="1" customWidth="1"/>
    <col min="4031" max="4031" width="14.140625" style="1" customWidth="1"/>
    <col min="4032" max="4276" width="9.140625" style="1"/>
    <col min="4277" max="4277" width="9.140625" style="1" hidden="1" customWidth="1"/>
    <col min="4278" max="4278" width="54.140625" style="1" customWidth="1"/>
    <col min="4279" max="4279" width="13" style="1" customWidth="1"/>
    <col min="4280" max="4280" width="12" style="1" customWidth="1"/>
    <col min="4281" max="4281" width="13.85546875" style="1" customWidth="1"/>
    <col min="4282" max="4282" width="13.140625" style="1" customWidth="1"/>
    <col min="4283" max="4283" width="12" style="1" customWidth="1"/>
    <col min="4284" max="4284" width="14.140625" style="1" customWidth="1"/>
    <col min="4285" max="4285" width="13.140625" style="1" customWidth="1"/>
    <col min="4286" max="4286" width="12" style="1" customWidth="1"/>
    <col min="4287" max="4287" width="14.140625" style="1" customWidth="1"/>
    <col min="4288" max="4532" width="9.140625" style="1"/>
    <col min="4533" max="4533" width="9.140625" style="1" hidden="1" customWidth="1"/>
    <col min="4534" max="4534" width="54.140625" style="1" customWidth="1"/>
    <col min="4535" max="4535" width="13" style="1" customWidth="1"/>
    <col min="4536" max="4536" width="12" style="1" customWidth="1"/>
    <col min="4537" max="4537" width="13.85546875" style="1" customWidth="1"/>
    <col min="4538" max="4538" width="13.140625" style="1" customWidth="1"/>
    <col min="4539" max="4539" width="12" style="1" customWidth="1"/>
    <col min="4540" max="4540" width="14.140625" style="1" customWidth="1"/>
    <col min="4541" max="4541" width="13.140625" style="1" customWidth="1"/>
    <col min="4542" max="4542" width="12" style="1" customWidth="1"/>
    <col min="4543" max="4543" width="14.140625" style="1" customWidth="1"/>
    <col min="4544" max="4788" width="9.140625" style="1"/>
    <col min="4789" max="4789" width="9.140625" style="1" hidden="1" customWidth="1"/>
    <col min="4790" max="4790" width="54.140625" style="1" customWidth="1"/>
    <col min="4791" max="4791" width="13" style="1" customWidth="1"/>
    <col min="4792" max="4792" width="12" style="1" customWidth="1"/>
    <col min="4793" max="4793" width="13.85546875" style="1" customWidth="1"/>
    <col min="4794" max="4794" width="13.140625" style="1" customWidth="1"/>
    <col min="4795" max="4795" width="12" style="1" customWidth="1"/>
    <col min="4796" max="4796" width="14.140625" style="1" customWidth="1"/>
    <col min="4797" max="4797" width="13.140625" style="1" customWidth="1"/>
    <col min="4798" max="4798" width="12" style="1" customWidth="1"/>
    <col min="4799" max="4799" width="14.140625" style="1" customWidth="1"/>
    <col min="4800" max="5044" width="9.140625" style="1"/>
    <col min="5045" max="5045" width="9.140625" style="1" hidden="1" customWidth="1"/>
    <col min="5046" max="5046" width="54.140625" style="1" customWidth="1"/>
    <col min="5047" max="5047" width="13" style="1" customWidth="1"/>
    <col min="5048" max="5048" width="12" style="1" customWidth="1"/>
    <col min="5049" max="5049" width="13.85546875" style="1" customWidth="1"/>
    <col min="5050" max="5050" width="13.140625" style="1" customWidth="1"/>
    <col min="5051" max="5051" width="12" style="1" customWidth="1"/>
    <col min="5052" max="5052" width="14.140625" style="1" customWidth="1"/>
    <col min="5053" max="5053" width="13.140625" style="1" customWidth="1"/>
    <col min="5054" max="5054" width="12" style="1" customWidth="1"/>
    <col min="5055" max="5055" width="14.140625" style="1" customWidth="1"/>
    <col min="5056" max="5300" width="9.140625" style="1"/>
    <col min="5301" max="5301" width="9.140625" style="1" hidden="1" customWidth="1"/>
    <col min="5302" max="5302" width="54.140625" style="1" customWidth="1"/>
    <col min="5303" max="5303" width="13" style="1" customWidth="1"/>
    <col min="5304" max="5304" width="12" style="1" customWidth="1"/>
    <col min="5305" max="5305" width="13.85546875" style="1" customWidth="1"/>
    <col min="5306" max="5306" width="13.140625" style="1" customWidth="1"/>
    <col min="5307" max="5307" width="12" style="1" customWidth="1"/>
    <col min="5308" max="5308" width="14.140625" style="1" customWidth="1"/>
    <col min="5309" max="5309" width="13.140625" style="1" customWidth="1"/>
    <col min="5310" max="5310" width="12" style="1" customWidth="1"/>
    <col min="5311" max="5311" width="14.140625" style="1" customWidth="1"/>
    <col min="5312" max="5556" width="9.140625" style="1"/>
    <col min="5557" max="5557" width="9.140625" style="1" hidden="1" customWidth="1"/>
    <col min="5558" max="5558" width="54.140625" style="1" customWidth="1"/>
    <col min="5559" max="5559" width="13" style="1" customWidth="1"/>
    <col min="5560" max="5560" width="12" style="1" customWidth="1"/>
    <col min="5561" max="5561" width="13.85546875" style="1" customWidth="1"/>
    <col min="5562" max="5562" width="13.140625" style="1" customWidth="1"/>
    <col min="5563" max="5563" width="12" style="1" customWidth="1"/>
    <col min="5564" max="5564" width="14.140625" style="1" customWidth="1"/>
    <col min="5565" max="5565" width="13.140625" style="1" customWidth="1"/>
    <col min="5566" max="5566" width="12" style="1" customWidth="1"/>
    <col min="5567" max="5567" width="14.140625" style="1" customWidth="1"/>
    <col min="5568" max="5812" width="9.140625" style="1"/>
    <col min="5813" max="5813" width="9.140625" style="1" hidden="1" customWidth="1"/>
    <col min="5814" max="5814" width="54.140625" style="1" customWidth="1"/>
    <col min="5815" max="5815" width="13" style="1" customWidth="1"/>
    <col min="5816" max="5816" width="12" style="1" customWidth="1"/>
    <col min="5817" max="5817" width="13.85546875" style="1" customWidth="1"/>
    <col min="5818" max="5818" width="13.140625" style="1" customWidth="1"/>
    <col min="5819" max="5819" width="12" style="1" customWidth="1"/>
    <col min="5820" max="5820" width="14.140625" style="1" customWidth="1"/>
    <col min="5821" max="5821" width="13.140625" style="1" customWidth="1"/>
    <col min="5822" max="5822" width="12" style="1" customWidth="1"/>
    <col min="5823" max="5823" width="14.140625" style="1" customWidth="1"/>
    <col min="5824" max="6068" width="9.140625" style="1"/>
    <col min="6069" max="6069" width="9.140625" style="1" hidden="1" customWidth="1"/>
    <col min="6070" max="6070" width="54.140625" style="1" customWidth="1"/>
    <col min="6071" max="6071" width="13" style="1" customWidth="1"/>
    <col min="6072" max="6072" width="12" style="1" customWidth="1"/>
    <col min="6073" max="6073" width="13.85546875" style="1" customWidth="1"/>
    <col min="6074" max="6074" width="13.140625" style="1" customWidth="1"/>
    <col min="6075" max="6075" width="12" style="1" customWidth="1"/>
    <col min="6076" max="6076" width="14.140625" style="1" customWidth="1"/>
    <col min="6077" max="6077" width="13.140625" style="1" customWidth="1"/>
    <col min="6078" max="6078" width="12" style="1" customWidth="1"/>
    <col min="6079" max="6079" width="14.140625" style="1" customWidth="1"/>
    <col min="6080" max="6324" width="9.140625" style="1"/>
    <col min="6325" max="6325" width="9.140625" style="1" hidden="1" customWidth="1"/>
    <col min="6326" max="6326" width="54.140625" style="1" customWidth="1"/>
    <col min="6327" max="6327" width="13" style="1" customWidth="1"/>
    <col min="6328" max="6328" width="12" style="1" customWidth="1"/>
    <col min="6329" max="6329" width="13.85546875" style="1" customWidth="1"/>
    <col min="6330" max="6330" width="13.140625" style="1" customWidth="1"/>
    <col min="6331" max="6331" width="12" style="1" customWidth="1"/>
    <col min="6332" max="6332" width="14.140625" style="1" customWidth="1"/>
    <col min="6333" max="6333" width="13.140625" style="1" customWidth="1"/>
    <col min="6334" max="6334" width="12" style="1" customWidth="1"/>
    <col min="6335" max="6335" width="14.140625" style="1" customWidth="1"/>
    <col min="6336" max="6580" width="9.140625" style="1"/>
    <col min="6581" max="6581" width="9.140625" style="1" hidden="1" customWidth="1"/>
    <col min="6582" max="6582" width="54.140625" style="1" customWidth="1"/>
    <col min="6583" max="6583" width="13" style="1" customWidth="1"/>
    <col min="6584" max="6584" width="12" style="1" customWidth="1"/>
    <col min="6585" max="6585" width="13.85546875" style="1" customWidth="1"/>
    <col min="6586" max="6586" width="13.140625" style="1" customWidth="1"/>
    <col min="6587" max="6587" width="12" style="1" customWidth="1"/>
    <col min="6588" max="6588" width="14.140625" style="1" customWidth="1"/>
    <col min="6589" max="6589" width="13.140625" style="1" customWidth="1"/>
    <col min="6590" max="6590" width="12" style="1" customWidth="1"/>
    <col min="6591" max="6591" width="14.140625" style="1" customWidth="1"/>
    <col min="6592" max="6836" width="9.140625" style="1"/>
    <col min="6837" max="6837" width="9.140625" style="1" hidden="1" customWidth="1"/>
    <col min="6838" max="6838" width="54.140625" style="1" customWidth="1"/>
    <col min="6839" max="6839" width="13" style="1" customWidth="1"/>
    <col min="6840" max="6840" width="12" style="1" customWidth="1"/>
    <col min="6841" max="6841" width="13.85546875" style="1" customWidth="1"/>
    <col min="6842" max="6842" width="13.140625" style="1" customWidth="1"/>
    <col min="6843" max="6843" width="12" style="1" customWidth="1"/>
    <col min="6844" max="6844" width="14.140625" style="1" customWidth="1"/>
    <col min="6845" max="6845" width="13.140625" style="1" customWidth="1"/>
    <col min="6846" max="6846" width="12" style="1" customWidth="1"/>
    <col min="6847" max="6847" width="14.140625" style="1" customWidth="1"/>
    <col min="6848" max="7092" width="9.140625" style="1"/>
    <col min="7093" max="7093" width="9.140625" style="1" hidden="1" customWidth="1"/>
    <col min="7094" max="7094" width="54.140625" style="1" customWidth="1"/>
    <col min="7095" max="7095" width="13" style="1" customWidth="1"/>
    <col min="7096" max="7096" width="12" style="1" customWidth="1"/>
    <col min="7097" max="7097" width="13.85546875" style="1" customWidth="1"/>
    <col min="7098" max="7098" width="13.140625" style="1" customWidth="1"/>
    <col min="7099" max="7099" width="12" style="1" customWidth="1"/>
    <col min="7100" max="7100" width="14.140625" style="1" customWidth="1"/>
    <col min="7101" max="7101" width="13.140625" style="1" customWidth="1"/>
    <col min="7102" max="7102" width="12" style="1" customWidth="1"/>
    <col min="7103" max="7103" width="14.140625" style="1" customWidth="1"/>
    <col min="7104" max="7348" width="9.140625" style="1"/>
    <col min="7349" max="7349" width="9.140625" style="1" hidden="1" customWidth="1"/>
    <col min="7350" max="7350" width="54.140625" style="1" customWidth="1"/>
    <col min="7351" max="7351" width="13" style="1" customWidth="1"/>
    <col min="7352" max="7352" width="12" style="1" customWidth="1"/>
    <col min="7353" max="7353" width="13.85546875" style="1" customWidth="1"/>
    <col min="7354" max="7354" width="13.140625" style="1" customWidth="1"/>
    <col min="7355" max="7355" width="12" style="1" customWidth="1"/>
    <col min="7356" max="7356" width="14.140625" style="1" customWidth="1"/>
    <col min="7357" max="7357" width="13.140625" style="1" customWidth="1"/>
    <col min="7358" max="7358" width="12" style="1" customWidth="1"/>
    <col min="7359" max="7359" width="14.140625" style="1" customWidth="1"/>
    <col min="7360" max="7604" width="9.140625" style="1"/>
    <col min="7605" max="7605" width="9.140625" style="1" hidden="1" customWidth="1"/>
    <col min="7606" max="7606" width="54.140625" style="1" customWidth="1"/>
    <col min="7607" max="7607" width="13" style="1" customWidth="1"/>
    <col min="7608" max="7608" width="12" style="1" customWidth="1"/>
    <col min="7609" max="7609" width="13.85546875" style="1" customWidth="1"/>
    <col min="7610" max="7610" width="13.140625" style="1" customWidth="1"/>
    <col min="7611" max="7611" width="12" style="1" customWidth="1"/>
    <col min="7612" max="7612" width="14.140625" style="1" customWidth="1"/>
    <col min="7613" max="7613" width="13.140625" style="1" customWidth="1"/>
    <col min="7614" max="7614" width="12" style="1" customWidth="1"/>
    <col min="7615" max="7615" width="14.140625" style="1" customWidth="1"/>
    <col min="7616" max="7860" width="9.140625" style="1"/>
    <col min="7861" max="7861" width="9.140625" style="1" hidden="1" customWidth="1"/>
    <col min="7862" max="7862" width="54.140625" style="1" customWidth="1"/>
    <col min="7863" max="7863" width="13" style="1" customWidth="1"/>
    <col min="7864" max="7864" width="12" style="1" customWidth="1"/>
    <col min="7865" max="7865" width="13.85546875" style="1" customWidth="1"/>
    <col min="7866" max="7866" width="13.140625" style="1" customWidth="1"/>
    <col min="7867" max="7867" width="12" style="1" customWidth="1"/>
    <col min="7868" max="7868" width="14.140625" style="1" customWidth="1"/>
    <col min="7869" max="7869" width="13.140625" style="1" customWidth="1"/>
    <col min="7870" max="7870" width="12" style="1" customWidth="1"/>
    <col min="7871" max="7871" width="14.140625" style="1" customWidth="1"/>
    <col min="7872" max="8116" width="9.140625" style="1"/>
    <col min="8117" max="8117" width="9.140625" style="1" hidden="1" customWidth="1"/>
    <col min="8118" max="8118" width="54.140625" style="1" customWidth="1"/>
    <col min="8119" max="8119" width="13" style="1" customWidth="1"/>
    <col min="8120" max="8120" width="12" style="1" customWidth="1"/>
    <col min="8121" max="8121" width="13.85546875" style="1" customWidth="1"/>
    <col min="8122" max="8122" width="13.140625" style="1" customWidth="1"/>
    <col min="8123" max="8123" width="12" style="1" customWidth="1"/>
    <col min="8124" max="8124" width="14.140625" style="1" customWidth="1"/>
    <col min="8125" max="8125" width="13.140625" style="1" customWidth="1"/>
    <col min="8126" max="8126" width="12" style="1" customWidth="1"/>
    <col min="8127" max="8127" width="14.140625" style="1" customWidth="1"/>
    <col min="8128" max="8372" width="9.140625" style="1"/>
    <col min="8373" max="8373" width="9.140625" style="1" hidden="1" customWidth="1"/>
    <col min="8374" max="8374" width="54.140625" style="1" customWidth="1"/>
    <col min="8375" max="8375" width="13" style="1" customWidth="1"/>
    <col min="8376" max="8376" width="12" style="1" customWidth="1"/>
    <col min="8377" max="8377" width="13.85546875" style="1" customWidth="1"/>
    <col min="8378" max="8378" width="13.140625" style="1" customWidth="1"/>
    <col min="8379" max="8379" width="12" style="1" customWidth="1"/>
    <col min="8380" max="8380" width="14.140625" style="1" customWidth="1"/>
    <col min="8381" max="8381" width="13.140625" style="1" customWidth="1"/>
    <col min="8382" max="8382" width="12" style="1" customWidth="1"/>
    <col min="8383" max="8383" width="14.140625" style="1" customWidth="1"/>
    <col min="8384" max="8628" width="9.140625" style="1"/>
    <col min="8629" max="8629" width="9.140625" style="1" hidden="1" customWidth="1"/>
    <col min="8630" max="8630" width="54.140625" style="1" customWidth="1"/>
    <col min="8631" max="8631" width="13" style="1" customWidth="1"/>
    <col min="8632" max="8632" width="12" style="1" customWidth="1"/>
    <col min="8633" max="8633" width="13.85546875" style="1" customWidth="1"/>
    <col min="8634" max="8634" width="13.140625" style="1" customWidth="1"/>
    <col min="8635" max="8635" width="12" style="1" customWidth="1"/>
    <col min="8636" max="8636" width="14.140625" style="1" customWidth="1"/>
    <col min="8637" max="8637" width="13.140625" style="1" customWidth="1"/>
    <col min="8638" max="8638" width="12" style="1" customWidth="1"/>
    <col min="8639" max="8639" width="14.140625" style="1" customWidth="1"/>
    <col min="8640" max="8884" width="9.140625" style="1"/>
    <col min="8885" max="8885" width="9.140625" style="1" hidden="1" customWidth="1"/>
    <col min="8886" max="8886" width="54.140625" style="1" customWidth="1"/>
    <col min="8887" max="8887" width="13" style="1" customWidth="1"/>
    <col min="8888" max="8888" width="12" style="1" customWidth="1"/>
    <col min="8889" max="8889" width="13.85546875" style="1" customWidth="1"/>
    <col min="8890" max="8890" width="13.140625" style="1" customWidth="1"/>
    <col min="8891" max="8891" width="12" style="1" customWidth="1"/>
    <col min="8892" max="8892" width="14.140625" style="1" customWidth="1"/>
    <col min="8893" max="8893" width="13.140625" style="1" customWidth="1"/>
    <col min="8894" max="8894" width="12" style="1" customWidth="1"/>
    <col min="8895" max="8895" width="14.140625" style="1" customWidth="1"/>
    <col min="8896" max="9140" width="9.140625" style="1"/>
    <col min="9141" max="9141" width="9.140625" style="1" hidden="1" customWidth="1"/>
    <col min="9142" max="9142" width="54.140625" style="1" customWidth="1"/>
    <col min="9143" max="9143" width="13" style="1" customWidth="1"/>
    <col min="9144" max="9144" width="12" style="1" customWidth="1"/>
    <col min="9145" max="9145" width="13.85546875" style="1" customWidth="1"/>
    <col min="9146" max="9146" width="13.140625" style="1" customWidth="1"/>
    <col min="9147" max="9147" width="12" style="1" customWidth="1"/>
    <col min="9148" max="9148" width="14.140625" style="1" customWidth="1"/>
    <col min="9149" max="9149" width="13.140625" style="1" customWidth="1"/>
    <col min="9150" max="9150" width="12" style="1" customWidth="1"/>
    <col min="9151" max="9151" width="14.140625" style="1" customWidth="1"/>
    <col min="9152" max="9396" width="9.140625" style="1"/>
    <col min="9397" max="9397" width="9.140625" style="1" hidden="1" customWidth="1"/>
    <col min="9398" max="9398" width="54.140625" style="1" customWidth="1"/>
    <col min="9399" max="9399" width="13" style="1" customWidth="1"/>
    <col min="9400" max="9400" width="12" style="1" customWidth="1"/>
    <col min="9401" max="9401" width="13.85546875" style="1" customWidth="1"/>
    <col min="9402" max="9402" width="13.140625" style="1" customWidth="1"/>
    <col min="9403" max="9403" width="12" style="1" customWidth="1"/>
    <col min="9404" max="9404" width="14.140625" style="1" customWidth="1"/>
    <col min="9405" max="9405" width="13.140625" style="1" customWidth="1"/>
    <col min="9406" max="9406" width="12" style="1" customWidth="1"/>
    <col min="9407" max="9407" width="14.140625" style="1" customWidth="1"/>
    <col min="9408" max="9652" width="9.140625" style="1"/>
    <col min="9653" max="9653" width="9.140625" style="1" hidden="1" customWidth="1"/>
    <col min="9654" max="9654" width="54.140625" style="1" customWidth="1"/>
    <col min="9655" max="9655" width="13" style="1" customWidth="1"/>
    <col min="9656" max="9656" width="12" style="1" customWidth="1"/>
    <col min="9657" max="9657" width="13.85546875" style="1" customWidth="1"/>
    <col min="9658" max="9658" width="13.140625" style="1" customWidth="1"/>
    <col min="9659" max="9659" width="12" style="1" customWidth="1"/>
    <col min="9660" max="9660" width="14.140625" style="1" customWidth="1"/>
    <col min="9661" max="9661" width="13.140625" style="1" customWidth="1"/>
    <col min="9662" max="9662" width="12" style="1" customWidth="1"/>
    <col min="9663" max="9663" width="14.140625" style="1" customWidth="1"/>
    <col min="9664" max="9908" width="9.140625" style="1"/>
    <col min="9909" max="9909" width="9.140625" style="1" hidden="1" customWidth="1"/>
    <col min="9910" max="9910" width="54.140625" style="1" customWidth="1"/>
    <col min="9911" max="9911" width="13" style="1" customWidth="1"/>
    <col min="9912" max="9912" width="12" style="1" customWidth="1"/>
    <col min="9913" max="9913" width="13.85546875" style="1" customWidth="1"/>
    <col min="9914" max="9914" width="13.140625" style="1" customWidth="1"/>
    <col min="9915" max="9915" width="12" style="1" customWidth="1"/>
    <col min="9916" max="9916" width="14.140625" style="1" customWidth="1"/>
    <col min="9917" max="9917" width="13.140625" style="1" customWidth="1"/>
    <col min="9918" max="9918" width="12" style="1" customWidth="1"/>
    <col min="9919" max="9919" width="14.140625" style="1" customWidth="1"/>
    <col min="9920" max="10164" width="9.140625" style="1"/>
    <col min="10165" max="10165" width="9.140625" style="1" hidden="1" customWidth="1"/>
    <col min="10166" max="10166" width="54.140625" style="1" customWidth="1"/>
    <col min="10167" max="10167" width="13" style="1" customWidth="1"/>
    <col min="10168" max="10168" width="12" style="1" customWidth="1"/>
    <col min="10169" max="10169" width="13.85546875" style="1" customWidth="1"/>
    <col min="10170" max="10170" width="13.140625" style="1" customWidth="1"/>
    <col min="10171" max="10171" width="12" style="1" customWidth="1"/>
    <col min="10172" max="10172" width="14.140625" style="1" customWidth="1"/>
    <col min="10173" max="10173" width="13.140625" style="1" customWidth="1"/>
    <col min="10174" max="10174" width="12" style="1" customWidth="1"/>
    <col min="10175" max="10175" width="14.140625" style="1" customWidth="1"/>
    <col min="10176" max="10420" width="9.140625" style="1"/>
    <col min="10421" max="10421" width="9.140625" style="1" hidden="1" customWidth="1"/>
    <col min="10422" max="10422" width="54.140625" style="1" customWidth="1"/>
    <col min="10423" max="10423" width="13" style="1" customWidth="1"/>
    <col min="10424" max="10424" width="12" style="1" customWidth="1"/>
    <col min="10425" max="10425" width="13.85546875" style="1" customWidth="1"/>
    <col min="10426" max="10426" width="13.140625" style="1" customWidth="1"/>
    <col min="10427" max="10427" width="12" style="1" customWidth="1"/>
    <col min="10428" max="10428" width="14.140625" style="1" customWidth="1"/>
    <col min="10429" max="10429" width="13.140625" style="1" customWidth="1"/>
    <col min="10430" max="10430" width="12" style="1" customWidth="1"/>
    <col min="10431" max="10431" width="14.140625" style="1" customWidth="1"/>
    <col min="10432" max="10676" width="9.140625" style="1"/>
    <col min="10677" max="10677" width="9.140625" style="1" hidden="1" customWidth="1"/>
    <col min="10678" max="10678" width="54.140625" style="1" customWidth="1"/>
    <col min="10679" max="10679" width="13" style="1" customWidth="1"/>
    <col min="10680" max="10680" width="12" style="1" customWidth="1"/>
    <col min="10681" max="10681" width="13.85546875" style="1" customWidth="1"/>
    <col min="10682" max="10682" width="13.140625" style="1" customWidth="1"/>
    <col min="10683" max="10683" width="12" style="1" customWidth="1"/>
    <col min="10684" max="10684" width="14.140625" style="1" customWidth="1"/>
    <col min="10685" max="10685" width="13.140625" style="1" customWidth="1"/>
    <col min="10686" max="10686" width="12" style="1" customWidth="1"/>
    <col min="10687" max="10687" width="14.140625" style="1" customWidth="1"/>
    <col min="10688" max="10932" width="9.140625" style="1"/>
    <col min="10933" max="10933" width="9.140625" style="1" hidden="1" customWidth="1"/>
    <col min="10934" max="10934" width="54.140625" style="1" customWidth="1"/>
    <col min="10935" max="10935" width="13" style="1" customWidth="1"/>
    <col min="10936" max="10936" width="12" style="1" customWidth="1"/>
    <col min="10937" max="10937" width="13.85546875" style="1" customWidth="1"/>
    <col min="10938" max="10938" width="13.140625" style="1" customWidth="1"/>
    <col min="10939" max="10939" width="12" style="1" customWidth="1"/>
    <col min="10940" max="10940" width="14.140625" style="1" customWidth="1"/>
    <col min="10941" max="10941" width="13.140625" style="1" customWidth="1"/>
    <col min="10942" max="10942" width="12" style="1" customWidth="1"/>
    <col min="10943" max="10943" width="14.140625" style="1" customWidth="1"/>
    <col min="10944" max="11188" width="9.140625" style="1"/>
    <col min="11189" max="11189" width="9.140625" style="1" hidden="1" customWidth="1"/>
    <col min="11190" max="11190" width="54.140625" style="1" customWidth="1"/>
    <col min="11191" max="11191" width="13" style="1" customWidth="1"/>
    <col min="11192" max="11192" width="12" style="1" customWidth="1"/>
    <col min="11193" max="11193" width="13.85546875" style="1" customWidth="1"/>
    <col min="11194" max="11194" width="13.140625" style="1" customWidth="1"/>
    <col min="11195" max="11195" width="12" style="1" customWidth="1"/>
    <col min="11196" max="11196" width="14.140625" style="1" customWidth="1"/>
    <col min="11197" max="11197" width="13.140625" style="1" customWidth="1"/>
    <col min="11198" max="11198" width="12" style="1" customWidth="1"/>
    <col min="11199" max="11199" width="14.140625" style="1" customWidth="1"/>
    <col min="11200" max="11444" width="9.140625" style="1"/>
    <col min="11445" max="11445" width="9.140625" style="1" hidden="1" customWidth="1"/>
    <col min="11446" max="11446" width="54.140625" style="1" customWidth="1"/>
    <col min="11447" max="11447" width="13" style="1" customWidth="1"/>
    <col min="11448" max="11448" width="12" style="1" customWidth="1"/>
    <col min="11449" max="11449" width="13.85546875" style="1" customWidth="1"/>
    <col min="11450" max="11450" width="13.140625" style="1" customWidth="1"/>
    <col min="11451" max="11451" width="12" style="1" customWidth="1"/>
    <col min="11452" max="11452" width="14.140625" style="1" customWidth="1"/>
    <col min="11453" max="11453" width="13.140625" style="1" customWidth="1"/>
    <col min="11454" max="11454" width="12" style="1" customWidth="1"/>
    <col min="11455" max="11455" width="14.140625" style="1" customWidth="1"/>
    <col min="11456" max="11700" width="9.140625" style="1"/>
    <col min="11701" max="11701" width="9.140625" style="1" hidden="1" customWidth="1"/>
    <col min="11702" max="11702" width="54.140625" style="1" customWidth="1"/>
    <col min="11703" max="11703" width="13" style="1" customWidth="1"/>
    <col min="11704" max="11704" width="12" style="1" customWidth="1"/>
    <col min="11705" max="11705" width="13.85546875" style="1" customWidth="1"/>
    <col min="11706" max="11706" width="13.140625" style="1" customWidth="1"/>
    <col min="11707" max="11707" width="12" style="1" customWidth="1"/>
    <col min="11708" max="11708" width="14.140625" style="1" customWidth="1"/>
    <col min="11709" max="11709" width="13.140625" style="1" customWidth="1"/>
    <col min="11710" max="11710" width="12" style="1" customWidth="1"/>
    <col min="11711" max="11711" width="14.140625" style="1" customWidth="1"/>
    <col min="11712" max="11956" width="9.140625" style="1"/>
    <col min="11957" max="11957" width="9.140625" style="1" hidden="1" customWidth="1"/>
    <col min="11958" max="11958" width="54.140625" style="1" customWidth="1"/>
    <col min="11959" max="11959" width="13" style="1" customWidth="1"/>
    <col min="11960" max="11960" width="12" style="1" customWidth="1"/>
    <col min="11961" max="11961" width="13.85546875" style="1" customWidth="1"/>
    <col min="11962" max="11962" width="13.140625" style="1" customWidth="1"/>
    <col min="11963" max="11963" width="12" style="1" customWidth="1"/>
    <col min="11964" max="11964" width="14.140625" style="1" customWidth="1"/>
    <col min="11965" max="11965" width="13.140625" style="1" customWidth="1"/>
    <col min="11966" max="11966" width="12" style="1" customWidth="1"/>
    <col min="11967" max="11967" width="14.140625" style="1" customWidth="1"/>
    <col min="11968" max="12212" width="9.140625" style="1"/>
    <col min="12213" max="12213" width="9.140625" style="1" hidden="1" customWidth="1"/>
    <col min="12214" max="12214" width="54.140625" style="1" customWidth="1"/>
    <col min="12215" max="12215" width="13" style="1" customWidth="1"/>
    <col min="12216" max="12216" width="12" style="1" customWidth="1"/>
    <col min="12217" max="12217" width="13.85546875" style="1" customWidth="1"/>
    <col min="12218" max="12218" width="13.140625" style="1" customWidth="1"/>
    <col min="12219" max="12219" width="12" style="1" customWidth="1"/>
    <col min="12220" max="12220" width="14.140625" style="1" customWidth="1"/>
    <col min="12221" max="12221" width="13.140625" style="1" customWidth="1"/>
    <col min="12222" max="12222" width="12" style="1" customWidth="1"/>
    <col min="12223" max="12223" width="14.140625" style="1" customWidth="1"/>
    <col min="12224" max="12468" width="9.140625" style="1"/>
    <col min="12469" max="12469" width="9.140625" style="1" hidden="1" customWidth="1"/>
    <col min="12470" max="12470" width="54.140625" style="1" customWidth="1"/>
    <col min="12471" max="12471" width="13" style="1" customWidth="1"/>
    <col min="12472" max="12472" width="12" style="1" customWidth="1"/>
    <col min="12473" max="12473" width="13.85546875" style="1" customWidth="1"/>
    <col min="12474" max="12474" width="13.140625" style="1" customWidth="1"/>
    <col min="12475" max="12475" width="12" style="1" customWidth="1"/>
    <col min="12476" max="12476" width="14.140625" style="1" customWidth="1"/>
    <col min="12477" max="12477" width="13.140625" style="1" customWidth="1"/>
    <col min="12478" max="12478" width="12" style="1" customWidth="1"/>
    <col min="12479" max="12479" width="14.140625" style="1" customWidth="1"/>
    <col min="12480" max="12724" width="9.140625" style="1"/>
    <col min="12725" max="12725" width="9.140625" style="1" hidden="1" customWidth="1"/>
    <col min="12726" max="12726" width="54.140625" style="1" customWidth="1"/>
    <col min="12727" max="12727" width="13" style="1" customWidth="1"/>
    <col min="12728" max="12728" width="12" style="1" customWidth="1"/>
    <col min="12729" max="12729" width="13.85546875" style="1" customWidth="1"/>
    <col min="12730" max="12730" width="13.140625" style="1" customWidth="1"/>
    <col min="12731" max="12731" width="12" style="1" customWidth="1"/>
    <col min="12732" max="12732" width="14.140625" style="1" customWidth="1"/>
    <col min="12733" max="12733" width="13.140625" style="1" customWidth="1"/>
    <col min="12734" max="12734" width="12" style="1" customWidth="1"/>
    <col min="12735" max="12735" width="14.140625" style="1" customWidth="1"/>
    <col min="12736" max="12980" width="9.140625" style="1"/>
    <col min="12981" max="12981" width="9.140625" style="1" hidden="1" customWidth="1"/>
    <col min="12982" max="12982" width="54.140625" style="1" customWidth="1"/>
    <col min="12983" max="12983" width="13" style="1" customWidth="1"/>
    <col min="12984" max="12984" width="12" style="1" customWidth="1"/>
    <col min="12985" max="12985" width="13.85546875" style="1" customWidth="1"/>
    <col min="12986" max="12986" width="13.140625" style="1" customWidth="1"/>
    <col min="12987" max="12987" width="12" style="1" customWidth="1"/>
    <col min="12988" max="12988" width="14.140625" style="1" customWidth="1"/>
    <col min="12989" max="12989" width="13.140625" style="1" customWidth="1"/>
    <col min="12990" max="12990" width="12" style="1" customWidth="1"/>
    <col min="12991" max="12991" width="14.140625" style="1" customWidth="1"/>
    <col min="12992" max="13236" width="9.140625" style="1"/>
    <col min="13237" max="13237" width="9.140625" style="1" hidden="1" customWidth="1"/>
    <col min="13238" max="13238" width="54.140625" style="1" customWidth="1"/>
    <col min="13239" max="13239" width="13" style="1" customWidth="1"/>
    <col min="13240" max="13240" width="12" style="1" customWidth="1"/>
    <col min="13241" max="13241" width="13.85546875" style="1" customWidth="1"/>
    <col min="13242" max="13242" width="13.140625" style="1" customWidth="1"/>
    <col min="13243" max="13243" width="12" style="1" customWidth="1"/>
    <col min="13244" max="13244" width="14.140625" style="1" customWidth="1"/>
    <col min="13245" max="13245" width="13.140625" style="1" customWidth="1"/>
    <col min="13246" max="13246" width="12" style="1" customWidth="1"/>
    <col min="13247" max="13247" width="14.140625" style="1" customWidth="1"/>
    <col min="13248" max="13492" width="9.140625" style="1"/>
    <col min="13493" max="13493" width="9.140625" style="1" hidden="1" customWidth="1"/>
    <col min="13494" max="13494" width="54.140625" style="1" customWidth="1"/>
    <col min="13495" max="13495" width="13" style="1" customWidth="1"/>
    <col min="13496" max="13496" width="12" style="1" customWidth="1"/>
    <col min="13497" max="13497" width="13.85546875" style="1" customWidth="1"/>
    <col min="13498" max="13498" width="13.140625" style="1" customWidth="1"/>
    <col min="13499" max="13499" width="12" style="1" customWidth="1"/>
    <col min="13500" max="13500" width="14.140625" style="1" customWidth="1"/>
    <col min="13501" max="13501" width="13.140625" style="1" customWidth="1"/>
    <col min="13502" max="13502" width="12" style="1" customWidth="1"/>
    <col min="13503" max="13503" width="14.140625" style="1" customWidth="1"/>
    <col min="13504" max="13748" width="9.140625" style="1"/>
    <col min="13749" max="13749" width="9.140625" style="1" hidden="1" customWidth="1"/>
    <col min="13750" max="13750" width="54.140625" style="1" customWidth="1"/>
    <col min="13751" max="13751" width="13" style="1" customWidth="1"/>
    <col min="13752" max="13752" width="12" style="1" customWidth="1"/>
    <col min="13753" max="13753" width="13.85546875" style="1" customWidth="1"/>
    <col min="13754" max="13754" width="13.140625" style="1" customWidth="1"/>
    <col min="13755" max="13755" width="12" style="1" customWidth="1"/>
    <col min="13756" max="13756" width="14.140625" style="1" customWidth="1"/>
    <col min="13757" max="13757" width="13.140625" style="1" customWidth="1"/>
    <col min="13758" max="13758" width="12" style="1" customWidth="1"/>
    <col min="13759" max="13759" width="14.140625" style="1" customWidth="1"/>
    <col min="13760" max="14004" width="9.140625" style="1"/>
    <col min="14005" max="14005" width="9.140625" style="1" hidden="1" customWidth="1"/>
    <col min="14006" max="14006" width="54.140625" style="1" customWidth="1"/>
    <col min="14007" max="14007" width="13" style="1" customWidth="1"/>
    <col min="14008" max="14008" width="12" style="1" customWidth="1"/>
    <col min="14009" max="14009" width="13.85546875" style="1" customWidth="1"/>
    <col min="14010" max="14010" width="13.140625" style="1" customWidth="1"/>
    <col min="14011" max="14011" width="12" style="1" customWidth="1"/>
    <col min="14012" max="14012" width="14.140625" style="1" customWidth="1"/>
    <col min="14013" max="14013" width="13.140625" style="1" customWidth="1"/>
    <col min="14014" max="14014" width="12" style="1" customWidth="1"/>
    <col min="14015" max="14015" width="14.140625" style="1" customWidth="1"/>
    <col min="14016" max="14260" width="9.140625" style="1"/>
    <col min="14261" max="14261" width="9.140625" style="1" hidden="1" customWidth="1"/>
    <col min="14262" max="14262" width="54.140625" style="1" customWidth="1"/>
    <col min="14263" max="14263" width="13" style="1" customWidth="1"/>
    <col min="14264" max="14264" width="12" style="1" customWidth="1"/>
    <col min="14265" max="14265" width="13.85546875" style="1" customWidth="1"/>
    <col min="14266" max="14266" width="13.140625" style="1" customWidth="1"/>
    <col min="14267" max="14267" width="12" style="1" customWidth="1"/>
    <col min="14268" max="14268" width="14.140625" style="1" customWidth="1"/>
    <col min="14269" max="14269" width="13.140625" style="1" customWidth="1"/>
    <col min="14270" max="14270" width="12" style="1" customWidth="1"/>
    <col min="14271" max="14271" width="14.140625" style="1" customWidth="1"/>
    <col min="14272" max="14516" width="9.140625" style="1"/>
    <col min="14517" max="14517" width="9.140625" style="1" hidden="1" customWidth="1"/>
    <col min="14518" max="14518" width="54.140625" style="1" customWidth="1"/>
    <col min="14519" max="14519" width="13" style="1" customWidth="1"/>
    <col min="14520" max="14520" width="12" style="1" customWidth="1"/>
    <col min="14521" max="14521" width="13.85546875" style="1" customWidth="1"/>
    <col min="14522" max="14522" width="13.140625" style="1" customWidth="1"/>
    <col min="14523" max="14523" width="12" style="1" customWidth="1"/>
    <col min="14524" max="14524" width="14.140625" style="1" customWidth="1"/>
    <col min="14525" max="14525" width="13.140625" style="1" customWidth="1"/>
    <col min="14526" max="14526" width="12" style="1" customWidth="1"/>
    <col min="14527" max="14527" width="14.140625" style="1" customWidth="1"/>
    <col min="14528" max="14772" width="9.140625" style="1"/>
    <col min="14773" max="14773" width="9.140625" style="1" hidden="1" customWidth="1"/>
    <col min="14774" max="14774" width="54.140625" style="1" customWidth="1"/>
    <col min="14775" max="14775" width="13" style="1" customWidth="1"/>
    <col min="14776" max="14776" width="12" style="1" customWidth="1"/>
    <col min="14777" max="14777" width="13.85546875" style="1" customWidth="1"/>
    <col min="14778" max="14778" width="13.140625" style="1" customWidth="1"/>
    <col min="14779" max="14779" width="12" style="1" customWidth="1"/>
    <col min="14780" max="14780" width="14.140625" style="1" customWidth="1"/>
    <col min="14781" max="14781" width="13.140625" style="1" customWidth="1"/>
    <col min="14782" max="14782" width="12" style="1" customWidth="1"/>
    <col min="14783" max="14783" width="14.140625" style="1" customWidth="1"/>
    <col min="14784" max="15028" width="9.140625" style="1"/>
    <col min="15029" max="15029" width="9.140625" style="1" hidden="1" customWidth="1"/>
    <col min="15030" max="15030" width="54.140625" style="1" customWidth="1"/>
    <col min="15031" max="15031" width="13" style="1" customWidth="1"/>
    <col min="15032" max="15032" width="12" style="1" customWidth="1"/>
    <col min="15033" max="15033" width="13.85546875" style="1" customWidth="1"/>
    <col min="15034" max="15034" width="13.140625" style="1" customWidth="1"/>
    <col min="15035" max="15035" width="12" style="1" customWidth="1"/>
    <col min="15036" max="15036" width="14.140625" style="1" customWidth="1"/>
    <col min="15037" max="15037" width="13.140625" style="1" customWidth="1"/>
    <col min="15038" max="15038" width="12" style="1" customWidth="1"/>
    <col min="15039" max="15039" width="14.140625" style="1" customWidth="1"/>
    <col min="15040" max="15284" width="9.140625" style="1"/>
    <col min="15285" max="15285" width="9.140625" style="1" hidden="1" customWidth="1"/>
    <col min="15286" max="15286" width="54.140625" style="1" customWidth="1"/>
    <col min="15287" max="15287" width="13" style="1" customWidth="1"/>
    <col min="15288" max="15288" width="12" style="1" customWidth="1"/>
    <col min="15289" max="15289" width="13.85546875" style="1" customWidth="1"/>
    <col min="15290" max="15290" width="13.140625" style="1" customWidth="1"/>
    <col min="15291" max="15291" width="12" style="1" customWidth="1"/>
    <col min="15292" max="15292" width="14.140625" style="1" customWidth="1"/>
    <col min="15293" max="15293" width="13.140625" style="1" customWidth="1"/>
    <col min="15294" max="15294" width="12" style="1" customWidth="1"/>
    <col min="15295" max="15295" width="14.140625" style="1" customWidth="1"/>
    <col min="15296" max="15540" width="9.140625" style="1"/>
    <col min="15541" max="15541" width="9.140625" style="1" hidden="1" customWidth="1"/>
    <col min="15542" max="15542" width="54.140625" style="1" customWidth="1"/>
    <col min="15543" max="15543" width="13" style="1" customWidth="1"/>
    <col min="15544" max="15544" width="12" style="1" customWidth="1"/>
    <col min="15545" max="15545" width="13.85546875" style="1" customWidth="1"/>
    <col min="15546" max="15546" width="13.140625" style="1" customWidth="1"/>
    <col min="15547" max="15547" width="12" style="1" customWidth="1"/>
    <col min="15548" max="15548" width="14.140625" style="1" customWidth="1"/>
    <col min="15549" max="15549" width="13.140625" style="1" customWidth="1"/>
    <col min="15550" max="15550" width="12" style="1" customWidth="1"/>
    <col min="15551" max="15551" width="14.140625" style="1" customWidth="1"/>
    <col min="15552" max="15796" width="9.140625" style="1"/>
    <col min="15797" max="15797" width="9.140625" style="1" hidden="1" customWidth="1"/>
    <col min="15798" max="15798" width="54.140625" style="1" customWidth="1"/>
    <col min="15799" max="15799" width="13" style="1" customWidth="1"/>
    <col min="15800" max="15800" width="12" style="1" customWidth="1"/>
    <col min="15801" max="15801" width="13.85546875" style="1" customWidth="1"/>
    <col min="15802" max="15802" width="13.140625" style="1" customWidth="1"/>
    <col min="15803" max="15803" width="12" style="1" customWidth="1"/>
    <col min="15804" max="15804" width="14.140625" style="1" customWidth="1"/>
    <col min="15805" max="15805" width="13.140625" style="1" customWidth="1"/>
    <col min="15806" max="15806" width="12" style="1" customWidth="1"/>
    <col min="15807" max="15807" width="14.140625" style="1" customWidth="1"/>
    <col min="15808" max="16052" width="9.140625" style="1"/>
    <col min="16053" max="16053" width="9.140625" style="1" hidden="1" customWidth="1"/>
    <col min="16054" max="16054" width="54.140625" style="1" customWidth="1"/>
    <col min="16055" max="16055" width="13" style="1" customWidth="1"/>
    <col min="16056" max="16056" width="12" style="1" customWidth="1"/>
    <col min="16057" max="16057" width="13.85546875" style="1" customWidth="1"/>
    <col min="16058" max="16058" width="13.140625" style="1" customWidth="1"/>
    <col min="16059" max="16059" width="12" style="1" customWidth="1"/>
    <col min="16060" max="16060" width="14.140625" style="1" customWidth="1"/>
    <col min="16061" max="16061" width="13.140625" style="1" customWidth="1"/>
    <col min="16062" max="16062" width="12" style="1" customWidth="1"/>
    <col min="16063" max="16063" width="14.140625" style="1" customWidth="1"/>
    <col min="16064" max="16305" width="9.140625" style="1"/>
    <col min="16306" max="16319" width="9.140625" style="1" customWidth="1"/>
    <col min="16320" max="16384" width="9.140625" style="1"/>
  </cols>
  <sheetData>
    <row r="2" spans="1:3" ht="36.75" customHeight="1">
      <c r="A2" s="44" t="s">
        <v>95</v>
      </c>
      <c r="B2" s="44"/>
      <c r="C2" s="44"/>
    </row>
    <row r="3" spans="1:3" ht="15.75" customHeight="1">
      <c r="A3" s="5"/>
      <c r="B3" s="6"/>
      <c r="C3" s="6"/>
    </row>
    <row r="4" spans="1:3" s="31" customFormat="1" ht="15" customHeight="1">
      <c r="A4" s="45" t="s">
        <v>0</v>
      </c>
      <c r="B4" s="45" t="s">
        <v>26</v>
      </c>
      <c r="C4" s="45" t="s">
        <v>92</v>
      </c>
    </row>
    <row r="5" spans="1:3" s="33" customFormat="1" ht="85.5" customHeight="1">
      <c r="A5" s="46"/>
      <c r="B5" s="47"/>
      <c r="C5" s="47"/>
    </row>
    <row r="6" spans="1:3" s="31" customFormat="1" ht="12">
      <c r="A6" s="34">
        <v>1</v>
      </c>
      <c r="B6" s="34">
        <v>5</v>
      </c>
      <c r="C6" s="34">
        <v>8</v>
      </c>
    </row>
    <row r="7" spans="1:3" s="2" customFormat="1" ht="15.75">
      <c r="A7" s="21" t="s">
        <v>11</v>
      </c>
      <c r="B7" s="9">
        <f>B8+B23</f>
        <v>944007</v>
      </c>
      <c r="C7" s="9">
        <f>C8+C23</f>
        <v>912133</v>
      </c>
    </row>
    <row r="8" spans="1:3" s="2" customFormat="1" ht="15.75">
      <c r="A8" s="22" t="s">
        <v>12</v>
      </c>
      <c r="B8" s="9">
        <v>228068</v>
      </c>
      <c r="C8" s="9">
        <v>196194</v>
      </c>
    </row>
    <row r="9" spans="1:3" s="2" customFormat="1" ht="15.75">
      <c r="A9" s="43" t="s">
        <v>97</v>
      </c>
      <c r="B9" s="42">
        <f>SUM(B10:B16)</f>
        <v>141655.59</v>
      </c>
      <c r="C9" s="42">
        <f>SUM(C10:C16)</f>
        <v>143101.39000000001</v>
      </c>
    </row>
    <row r="10" spans="1:3" s="2" customFormat="1" ht="15.75">
      <c r="A10" s="37" t="s">
        <v>98</v>
      </c>
      <c r="B10" s="42">
        <v>117320.46</v>
      </c>
      <c r="C10" s="42">
        <v>118537</v>
      </c>
    </row>
    <row r="11" spans="1:3" s="2" customFormat="1" ht="63">
      <c r="A11" s="38" t="s">
        <v>99</v>
      </c>
      <c r="B11" s="42">
        <v>6819.8</v>
      </c>
      <c r="C11" s="42">
        <v>7753.39</v>
      </c>
    </row>
    <row r="12" spans="1:3" s="2" customFormat="1" ht="31.5">
      <c r="A12" s="39" t="s">
        <v>100</v>
      </c>
      <c r="B12" s="42">
        <v>2267</v>
      </c>
      <c r="C12" s="42">
        <v>2667</v>
      </c>
    </row>
    <row r="13" spans="1:3" s="2" customFormat="1" ht="15.75">
      <c r="A13" s="38" t="s">
        <v>101</v>
      </c>
      <c r="B13" s="42">
        <v>10929</v>
      </c>
      <c r="C13" s="42">
        <v>9383</v>
      </c>
    </row>
    <row r="14" spans="1:3" s="2" customFormat="1" ht="15.75">
      <c r="A14" s="38" t="s">
        <v>102</v>
      </c>
      <c r="B14" s="42">
        <v>2177.33</v>
      </c>
      <c r="C14" s="42">
        <v>2620</v>
      </c>
    </row>
    <row r="15" spans="1:3" s="2" customFormat="1" ht="31.5">
      <c r="A15" s="40" t="s">
        <v>103</v>
      </c>
      <c r="B15" s="42">
        <v>42</v>
      </c>
      <c r="C15" s="42">
        <v>7</v>
      </c>
    </row>
    <row r="16" spans="1:3" s="2" customFormat="1" ht="15.75">
      <c r="A16" s="37" t="s">
        <v>104</v>
      </c>
      <c r="B16" s="10">
        <v>2100</v>
      </c>
      <c r="C16" s="42">
        <v>2134</v>
      </c>
    </row>
    <row r="17" spans="1:3" s="2" customFormat="1" ht="15.75">
      <c r="A17" s="43" t="s">
        <v>105</v>
      </c>
      <c r="B17" s="42">
        <f>SUM(B18:B22)</f>
        <v>86412.23</v>
      </c>
      <c r="C17" s="42">
        <f>SUM(C18:C22)</f>
        <v>53092.639999999999</v>
      </c>
    </row>
    <row r="18" spans="1:3" s="2" customFormat="1" ht="15.75">
      <c r="A18" s="41" t="s">
        <v>106</v>
      </c>
      <c r="B18" s="42">
        <v>52728.77</v>
      </c>
      <c r="C18" s="42">
        <v>30837.3</v>
      </c>
    </row>
    <row r="19" spans="1:3" s="2" customFormat="1" ht="15.75">
      <c r="A19" s="41" t="s">
        <v>107</v>
      </c>
      <c r="B19" s="42">
        <v>640</v>
      </c>
      <c r="C19" s="42">
        <v>390</v>
      </c>
    </row>
    <row r="20" spans="1:3" s="2" customFormat="1" ht="31.5">
      <c r="A20" s="41" t="s">
        <v>108</v>
      </c>
      <c r="B20" s="42">
        <v>0</v>
      </c>
      <c r="C20" s="42">
        <v>326.33999999999997</v>
      </c>
    </row>
    <row r="21" spans="1:3" s="2" customFormat="1" ht="15.75">
      <c r="A21" s="41" t="s">
        <v>109</v>
      </c>
      <c r="B21" s="42">
        <v>30754.46</v>
      </c>
      <c r="C21" s="42">
        <v>19250</v>
      </c>
    </row>
    <row r="22" spans="1:3" s="2" customFormat="1" ht="15.75">
      <c r="A22" s="41" t="s">
        <v>110</v>
      </c>
      <c r="B22" s="42">
        <v>2289</v>
      </c>
      <c r="C22" s="42">
        <v>2289</v>
      </c>
    </row>
    <row r="23" spans="1:3" ht="15.75">
      <c r="A23" s="23" t="s">
        <v>25</v>
      </c>
      <c r="B23" s="10">
        <v>715939</v>
      </c>
      <c r="C23" s="10">
        <v>715939</v>
      </c>
    </row>
    <row r="24" spans="1:3" s="2" customFormat="1" ht="31.5">
      <c r="A24" s="23" t="s">
        <v>10</v>
      </c>
      <c r="B24" s="25">
        <f t="shared" ref="B24" si="0">B25+B29+B33+B34</f>
        <v>715939</v>
      </c>
      <c r="C24" s="25">
        <f t="shared" ref="C24" si="1">C25+C29+C33+C34</f>
        <v>715939</v>
      </c>
    </row>
    <row r="25" spans="1:3" ht="31.5">
      <c r="A25" s="26" t="s">
        <v>13</v>
      </c>
      <c r="B25" s="24">
        <f t="shared" ref="B25" si="2">SUM(B27:B28)</f>
        <v>19042</v>
      </c>
      <c r="C25" s="24">
        <f t="shared" ref="C25" si="3">SUM(C27:C28)</f>
        <v>19042</v>
      </c>
    </row>
    <row r="26" spans="1:3" ht="15.75">
      <c r="A26" s="26" t="s">
        <v>9</v>
      </c>
      <c r="B26" s="10"/>
      <c r="C26" s="10"/>
    </row>
    <row r="27" spans="1:3" ht="15.75">
      <c r="A27" s="26" t="s">
        <v>14</v>
      </c>
      <c r="B27" s="9">
        <v>10523</v>
      </c>
      <c r="C27" s="10">
        <v>10523</v>
      </c>
    </row>
    <row r="28" spans="1:3" ht="31.5">
      <c r="A28" s="27" t="s">
        <v>15</v>
      </c>
      <c r="B28" s="10">
        <v>8519</v>
      </c>
      <c r="C28" s="10">
        <v>8519</v>
      </c>
    </row>
    <row r="29" spans="1:3" ht="31.5">
      <c r="A29" s="27" t="s">
        <v>16</v>
      </c>
      <c r="B29" s="10">
        <v>310776</v>
      </c>
      <c r="C29" s="10">
        <v>310776</v>
      </c>
    </row>
    <row r="30" spans="1:3" ht="15.75">
      <c r="A30" s="26" t="s">
        <v>9</v>
      </c>
      <c r="B30" s="10"/>
      <c r="C30" s="10"/>
    </row>
    <row r="31" spans="1:3" ht="15.75">
      <c r="A31" s="27" t="s">
        <v>93</v>
      </c>
      <c r="B31" s="10">
        <v>0</v>
      </c>
      <c r="C31" s="10">
        <v>0</v>
      </c>
    </row>
    <row r="32" spans="1:3" ht="31.5">
      <c r="A32" s="27" t="s">
        <v>94</v>
      </c>
      <c r="B32" s="10">
        <v>252220</v>
      </c>
      <c r="C32" s="10">
        <v>252220</v>
      </c>
    </row>
    <row r="33" spans="1:3" ht="31.5">
      <c r="A33" s="28" t="s">
        <v>22</v>
      </c>
      <c r="B33" s="10">
        <v>371094</v>
      </c>
      <c r="C33" s="10">
        <v>371094</v>
      </c>
    </row>
    <row r="34" spans="1:3" ht="15.75">
      <c r="A34" s="28" t="s">
        <v>23</v>
      </c>
      <c r="B34" s="10">
        <v>15027</v>
      </c>
      <c r="C34" s="10">
        <v>15027</v>
      </c>
    </row>
    <row r="35" spans="1:3" s="3" customFormat="1" ht="15.75">
      <c r="A35" s="29" t="s">
        <v>24</v>
      </c>
      <c r="B35" s="30">
        <v>28843</v>
      </c>
      <c r="C35" s="30">
        <v>28843</v>
      </c>
    </row>
    <row r="36" spans="1:3" ht="15.75">
      <c r="A36" s="11" t="s">
        <v>96</v>
      </c>
      <c r="B36" s="11"/>
      <c r="C36" s="11"/>
    </row>
    <row r="37" spans="1:3" ht="15.75">
      <c r="A37" s="13" t="s">
        <v>27</v>
      </c>
      <c r="B37" s="15">
        <f t="shared" ref="B37:C37" si="4">SUM(B38:B45)</f>
        <v>114541</v>
      </c>
      <c r="C37" s="15">
        <f t="shared" si="4"/>
        <v>110542</v>
      </c>
    </row>
    <row r="38" spans="1:3" ht="31.5">
      <c r="A38" s="13" t="s">
        <v>28</v>
      </c>
      <c r="B38" s="16">
        <v>1901</v>
      </c>
      <c r="C38" s="9">
        <v>1834</v>
      </c>
    </row>
    <row r="39" spans="1:3" ht="47.25">
      <c r="A39" s="13" t="s">
        <v>29</v>
      </c>
      <c r="B39" s="16">
        <v>3378</v>
      </c>
      <c r="C39" s="9">
        <v>3258</v>
      </c>
    </row>
    <row r="40" spans="1:3" ht="47.25">
      <c r="A40" s="13" t="s">
        <v>30</v>
      </c>
      <c r="B40" s="16">
        <v>16870</v>
      </c>
      <c r="C40" s="9">
        <v>16273</v>
      </c>
    </row>
    <row r="41" spans="1:3" ht="15.75">
      <c r="A41" s="13" t="s">
        <v>31</v>
      </c>
      <c r="B41" s="16">
        <v>18</v>
      </c>
      <c r="C41" s="9">
        <v>18</v>
      </c>
    </row>
    <row r="42" spans="1:3" ht="47.25">
      <c r="A42" s="13" t="s">
        <v>32</v>
      </c>
      <c r="B42" s="16">
        <v>14916</v>
      </c>
      <c r="C42" s="9">
        <v>14388</v>
      </c>
    </row>
    <row r="43" spans="1:3" ht="15.75">
      <c r="A43" s="13" t="s">
        <v>33</v>
      </c>
      <c r="B43" s="16">
        <v>2182</v>
      </c>
      <c r="C43" s="9">
        <v>2182</v>
      </c>
    </row>
    <row r="44" spans="1:3" ht="15.75">
      <c r="A44" s="13" t="s">
        <v>34</v>
      </c>
      <c r="B44" s="16">
        <v>23</v>
      </c>
      <c r="C44" s="9">
        <v>0</v>
      </c>
    </row>
    <row r="45" spans="1:3" ht="15.75">
      <c r="A45" s="13" t="s">
        <v>35</v>
      </c>
      <c r="B45" s="16">
        <v>75253</v>
      </c>
      <c r="C45" s="9">
        <v>72589</v>
      </c>
    </row>
    <row r="46" spans="1:3" ht="15.75">
      <c r="A46" s="13" t="s">
        <v>36</v>
      </c>
      <c r="B46" s="15">
        <f t="shared" ref="B46:C46" si="5">SUM(B47:B48)</f>
        <v>580</v>
      </c>
      <c r="C46" s="15">
        <f t="shared" si="5"/>
        <v>580</v>
      </c>
    </row>
    <row r="47" spans="1:3" ht="15.75">
      <c r="A47" s="13" t="s">
        <v>37</v>
      </c>
      <c r="B47" s="16">
        <v>0</v>
      </c>
      <c r="C47" s="9">
        <v>0</v>
      </c>
    </row>
    <row r="48" spans="1:3" ht="15.75">
      <c r="A48" s="13" t="s">
        <v>38</v>
      </c>
      <c r="B48" s="16">
        <v>580</v>
      </c>
      <c r="C48" s="9">
        <v>580</v>
      </c>
    </row>
    <row r="49" spans="1:3" ht="31.5">
      <c r="A49" s="13" t="s">
        <v>39</v>
      </c>
      <c r="B49" s="15">
        <f>SUM(B50:B52)</f>
        <v>2482</v>
      </c>
      <c r="C49" s="15">
        <f>SUM(C50:C52)</f>
        <v>2482</v>
      </c>
    </row>
    <row r="50" spans="1:3" ht="31.5">
      <c r="A50" s="13" t="s">
        <v>40</v>
      </c>
      <c r="B50" s="15">
        <v>2482</v>
      </c>
      <c r="C50" s="15">
        <v>2482</v>
      </c>
    </row>
    <row r="51" spans="1:3" ht="15.75">
      <c r="A51" s="13" t="s">
        <v>41</v>
      </c>
      <c r="B51" s="15">
        <v>0</v>
      </c>
      <c r="C51" s="15">
        <v>0</v>
      </c>
    </row>
    <row r="52" spans="1:3" ht="31.5">
      <c r="A52" s="13" t="s">
        <v>42</v>
      </c>
      <c r="B52" s="15">
        <v>0</v>
      </c>
      <c r="C52" s="15">
        <v>0</v>
      </c>
    </row>
    <row r="53" spans="1:3" ht="15.75">
      <c r="A53" s="13" t="s">
        <v>43</v>
      </c>
      <c r="B53" s="15">
        <f t="shared" ref="B53:C53" si="6">SUM(B54:B61)</f>
        <v>35882</v>
      </c>
      <c r="C53" s="15">
        <f t="shared" si="6"/>
        <v>35642</v>
      </c>
    </row>
    <row r="54" spans="1:3" ht="15.75">
      <c r="A54" s="13" t="s">
        <v>44</v>
      </c>
      <c r="B54" s="16">
        <v>0</v>
      </c>
      <c r="C54" s="9">
        <v>0</v>
      </c>
    </row>
    <row r="55" spans="1:3" ht="15.75">
      <c r="A55" s="13" t="s">
        <v>91</v>
      </c>
      <c r="B55" s="16">
        <v>0</v>
      </c>
      <c r="C55" s="9">
        <v>0</v>
      </c>
    </row>
    <row r="56" spans="1:3" ht="15.75">
      <c r="A56" s="13" t="s">
        <v>45</v>
      </c>
      <c r="B56" s="16">
        <v>5047</v>
      </c>
      <c r="C56" s="9">
        <v>4868</v>
      </c>
    </row>
    <row r="57" spans="1:3" ht="15.75">
      <c r="A57" s="13" t="s">
        <v>46</v>
      </c>
      <c r="B57" s="16">
        <v>0</v>
      </c>
      <c r="C57" s="9">
        <v>0</v>
      </c>
    </row>
    <row r="58" spans="1:3" ht="15.75">
      <c r="A58" s="13" t="s">
        <v>47</v>
      </c>
      <c r="B58" s="16">
        <v>0</v>
      </c>
      <c r="C58" s="9">
        <v>0</v>
      </c>
    </row>
    <row r="59" spans="1:3" ht="15.75">
      <c r="A59" s="13" t="s">
        <v>48</v>
      </c>
      <c r="B59" s="16">
        <v>371</v>
      </c>
      <c r="C59" s="9">
        <v>371</v>
      </c>
    </row>
    <row r="60" spans="1:3" ht="15.75">
      <c r="A60" s="13" t="s">
        <v>49</v>
      </c>
      <c r="B60" s="16">
        <v>28843</v>
      </c>
      <c r="C60" s="9">
        <v>28843</v>
      </c>
    </row>
    <row r="61" spans="1:3" ht="15.75">
      <c r="A61" s="13" t="s">
        <v>50</v>
      </c>
      <c r="B61" s="16">
        <v>1621</v>
      </c>
      <c r="C61" s="9">
        <v>1560</v>
      </c>
    </row>
    <row r="62" spans="1:3" ht="15.75">
      <c r="A62" s="13" t="s">
        <v>51</v>
      </c>
      <c r="B62" s="15">
        <f t="shared" ref="B62:C62" si="7">SUM(B63:B66)</f>
        <v>47034</v>
      </c>
      <c r="C62" s="15">
        <f t="shared" si="7"/>
        <v>47034</v>
      </c>
    </row>
    <row r="63" spans="1:3" ht="15.75">
      <c r="A63" s="13" t="s">
        <v>52</v>
      </c>
      <c r="B63" s="15">
        <v>0</v>
      </c>
      <c r="C63" s="15">
        <v>0</v>
      </c>
    </row>
    <row r="64" spans="1:3" ht="15.75">
      <c r="A64" s="13" t="s">
        <v>53</v>
      </c>
      <c r="B64" s="15">
        <v>47034</v>
      </c>
      <c r="C64" s="15">
        <v>47034</v>
      </c>
    </row>
    <row r="65" spans="1:3" ht="15.75">
      <c r="A65" s="13" t="s">
        <v>54</v>
      </c>
      <c r="B65" s="15">
        <v>0</v>
      </c>
      <c r="C65" s="15">
        <v>0</v>
      </c>
    </row>
    <row r="66" spans="1:3" ht="15.75">
      <c r="A66" s="13" t="s">
        <v>55</v>
      </c>
      <c r="B66" s="15">
        <v>0</v>
      </c>
      <c r="C66" s="15">
        <v>0</v>
      </c>
    </row>
    <row r="67" spans="1:3" ht="15.75">
      <c r="A67" s="13" t="s">
        <v>56</v>
      </c>
      <c r="B67" s="15">
        <f t="shared" ref="B67:C67" si="8">SUM(B68:B70)</f>
        <v>0</v>
      </c>
      <c r="C67" s="15">
        <f t="shared" si="8"/>
        <v>0</v>
      </c>
    </row>
    <row r="68" spans="1:3" ht="15.75">
      <c r="A68" s="13" t="s">
        <v>57</v>
      </c>
      <c r="B68" s="15">
        <v>0</v>
      </c>
      <c r="C68" s="15">
        <v>0</v>
      </c>
    </row>
    <row r="69" spans="1:3" ht="31.5">
      <c r="A69" s="13" t="s">
        <v>58</v>
      </c>
      <c r="B69" s="15">
        <v>0</v>
      </c>
      <c r="C69" s="15">
        <v>0</v>
      </c>
    </row>
    <row r="70" spans="1:3" ht="15.75">
      <c r="A70" s="13" t="s">
        <v>59</v>
      </c>
      <c r="B70" s="15">
        <v>0</v>
      </c>
      <c r="C70" s="15">
        <v>0</v>
      </c>
    </row>
    <row r="71" spans="1:3" ht="15.75">
      <c r="A71" s="13" t="s">
        <v>60</v>
      </c>
      <c r="B71" s="15">
        <f t="shared" ref="B71:C71" si="9">SUM(B72:B77)</f>
        <v>566091</v>
      </c>
      <c r="C71" s="15">
        <f t="shared" si="9"/>
        <v>540971</v>
      </c>
    </row>
    <row r="72" spans="1:3" ht="15.75">
      <c r="A72" s="13" t="s">
        <v>61</v>
      </c>
      <c r="B72" s="15">
        <v>127214</v>
      </c>
      <c r="C72" s="15">
        <v>119965</v>
      </c>
    </row>
    <row r="73" spans="1:3" ht="15.75">
      <c r="A73" s="13" t="s">
        <v>62</v>
      </c>
      <c r="B73" s="15">
        <v>392754</v>
      </c>
      <c r="C73" s="15">
        <v>378851</v>
      </c>
    </row>
    <row r="74" spans="1:3" ht="15.75">
      <c r="A74" s="13" t="s">
        <v>90</v>
      </c>
      <c r="B74" s="15">
        <v>37702</v>
      </c>
      <c r="C74" s="15">
        <v>33932</v>
      </c>
    </row>
    <row r="75" spans="1:3" ht="31.5">
      <c r="A75" s="13" t="s">
        <v>63</v>
      </c>
      <c r="B75" s="15">
        <v>0</v>
      </c>
      <c r="C75" s="15">
        <v>0</v>
      </c>
    </row>
    <row r="76" spans="1:3" ht="15.75">
      <c r="A76" s="13" t="s">
        <v>64</v>
      </c>
      <c r="B76" s="15">
        <v>2836</v>
      </c>
      <c r="C76" s="15">
        <v>2836</v>
      </c>
    </row>
    <row r="77" spans="1:3" ht="15.75">
      <c r="A77" s="13" t="s">
        <v>65</v>
      </c>
      <c r="B77" s="15">
        <v>5585</v>
      </c>
      <c r="C77" s="15">
        <v>5387</v>
      </c>
    </row>
    <row r="78" spans="1:3" ht="15.75">
      <c r="A78" s="13" t="s">
        <v>66</v>
      </c>
      <c r="B78" s="15">
        <f t="shared" ref="B78:C78" si="10">SUM(B79:B81)</f>
        <v>92409</v>
      </c>
      <c r="C78" s="15">
        <f t="shared" si="10"/>
        <v>89137</v>
      </c>
    </row>
    <row r="79" spans="1:3" ht="15.75">
      <c r="A79" s="13" t="s">
        <v>67</v>
      </c>
      <c r="B79" s="16">
        <v>90389</v>
      </c>
      <c r="C79" s="9">
        <v>87189</v>
      </c>
    </row>
    <row r="80" spans="1:3" ht="15.75">
      <c r="A80" s="13" t="s">
        <v>68</v>
      </c>
      <c r="B80" s="16">
        <v>0</v>
      </c>
      <c r="C80" s="9">
        <v>0</v>
      </c>
    </row>
    <row r="81" spans="1:3" ht="15.75">
      <c r="A81" s="13" t="s">
        <v>69</v>
      </c>
      <c r="B81" s="16">
        <v>2020</v>
      </c>
      <c r="C81" s="9">
        <v>1948</v>
      </c>
    </row>
    <row r="82" spans="1:3" ht="15.75">
      <c r="A82" s="13" t="s">
        <v>70</v>
      </c>
      <c r="B82" s="15">
        <f>SUM(B83:B83)</f>
        <v>581</v>
      </c>
      <c r="C82" s="15">
        <f>SUM(C83:C83)</f>
        <v>581</v>
      </c>
    </row>
    <row r="83" spans="1:3" ht="15.75">
      <c r="A83" s="13" t="s">
        <v>71</v>
      </c>
      <c r="B83" s="15">
        <v>581</v>
      </c>
      <c r="C83" s="15">
        <v>581</v>
      </c>
    </row>
    <row r="84" spans="1:3" ht="15.75">
      <c r="A84" s="13" t="s">
        <v>72</v>
      </c>
      <c r="B84" s="15">
        <f t="shared" ref="B84:C84" si="11">SUM(B85:B88)</f>
        <v>54561</v>
      </c>
      <c r="C84" s="15">
        <f t="shared" si="11"/>
        <v>54561</v>
      </c>
    </row>
    <row r="85" spans="1:3" ht="15.75">
      <c r="A85" s="13" t="s">
        <v>73</v>
      </c>
      <c r="B85" s="15">
        <v>3015</v>
      </c>
      <c r="C85" s="15">
        <v>3015</v>
      </c>
    </row>
    <row r="86" spans="1:3" ht="15.75">
      <c r="A86" s="13" t="s">
        <v>74</v>
      </c>
      <c r="B86" s="15">
        <v>20914</v>
      </c>
      <c r="C86" s="15">
        <v>20914</v>
      </c>
    </row>
    <row r="87" spans="1:3" ht="15.75">
      <c r="A87" s="13" t="s">
        <v>75</v>
      </c>
      <c r="B87" s="15">
        <v>29013</v>
      </c>
      <c r="C87" s="15">
        <v>29013</v>
      </c>
    </row>
    <row r="88" spans="1:3" ht="15.75">
      <c r="A88" s="13" t="s">
        <v>76</v>
      </c>
      <c r="B88" s="15">
        <v>1619</v>
      </c>
      <c r="C88" s="15">
        <v>1619</v>
      </c>
    </row>
    <row r="89" spans="1:3" ht="15.75">
      <c r="A89" s="13" t="s">
        <v>77</v>
      </c>
      <c r="B89" s="15">
        <f t="shared" ref="B89:C89" si="12">SUM(B90:B92)</f>
        <v>17959</v>
      </c>
      <c r="C89" s="15">
        <f t="shared" si="12"/>
        <v>17322</v>
      </c>
    </row>
    <row r="90" spans="1:3" ht="15.75">
      <c r="A90" s="13" t="s">
        <v>78</v>
      </c>
      <c r="B90" s="15">
        <v>0</v>
      </c>
      <c r="C90" s="15">
        <v>0</v>
      </c>
    </row>
    <row r="91" spans="1:3" ht="15.75">
      <c r="A91" s="13" t="s">
        <v>79</v>
      </c>
      <c r="B91" s="15">
        <v>15995</v>
      </c>
      <c r="C91" s="15">
        <v>15428</v>
      </c>
    </row>
    <row r="92" spans="1:3" ht="15.75">
      <c r="A92" s="13" t="s">
        <v>80</v>
      </c>
      <c r="B92" s="15">
        <v>1964</v>
      </c>
      <c r="C92" s="15">
        <v>1894</v>
      </c>
    </row>
    <row r="93" spans="1:3" ht="15.75">
      <c r="A93" s="13" t="s">
        <v>81</v>
      </c>
      <c r="B93" s="15">
        <f t="shared" ref="B93:C93" si="13">SUM(B94:B96)</f>
        <v>1000</v>
      </c>
      <c r="C93" s="15">
        <f t="shared" si="13"/>
        <v>1000</v>
      </c>
    </row>
    <row r="94" spans="1:3" ht="15.75">
      <c r="A94" s="13" t="s">
        <v>82</v>
      </c>
      <c r="B94" s="15">
        <v>0</v>
      </c>
      <c r="C94" s="15"/>
    </row>
    <row r="95" spans="1:3" ht="15.75">
      <c r="A95" s="13" t="s">
        <v>83</v>
      </c>
      <c r="B95" s="15">
        <v>1000</v>
      </c>
      <c r="C95" s="15">
        <v>1000</v>
      </c>
    </row>
    <row r="96" spans="1:3" ht="15.75">
      <c r="A96" s="13" t="s">
        <v>84</v>
      </c>
      <c r="B96" s="15">
        <v>0</v>
      </c>
      <c r="C96" s="15">
        <v>0</v>
      </c>
    </row>
    <row r="97" spans="1:3" ht="31.5">
      <c r="A97" s="13" t="s">
        <v>85</v>
      </c>
      <c r="B97" s="15">
        <f t="shared" ref="B97:C97" si="14">B98</f>
        <v>1458</v>
      </c>
      <c r="C97" s="15">
        <f t="shared" si="14"/>
        <v>1095</v>
      </c>
    </row>
    <row r="98" spans="1:3" ht="31.5">
      <c r="A98" s="13" t="s">
        <v>86</v>
      </c>
      <c r="B98" s="16">
        <v>1458</v>
      </c>
      <c r="C98" s="9">
        <v>1095</v>
      </c>
    </row>
    <row r="99" spans="1:3" ht="47.25">
      <c r="A99" s="13" t="s">
        <v>87</v>
      </c>
      <c r="B99" s="15">
        <f t="shared" ref="B99:C99" si="15">SUM(B100:B101)</f>
        <v>14295</v>
      </c>
      <c r="C99" s="15">
        <f t="shared" si="15"/>
        <v>14295</v>
      </c>
    </row>
    <row r="100" spans="1:3" ht="47.25">
      <c r="A100" s="13" t="s">
        <v>88</v>
      </c>
      <c r="B100" s="15">
        <v>14117</v>
      </c>
      <c r="C100" s="15">
        <v>14117</v>
      </c>
    </row>
    <row r="101" spans="1:3" ht="15.75">
      <c r="A101" s="13" t="s">
        <v>89</v>
      </c>
      <c r="B101" s="15">
        <v>178</v>
      </c>
      <c r="C101" s="15">
        <v>178</v>
      </c>
    </row>
    <row r="102" spans="1:3" ht="15.75">
      <c r="A102" s="14" t="s">
        <v>17</v>
      </c>
      <c r="B102" s="15">
        <f>B37+B46+B49+B53+B62+B67+B71+B78+B82+B84+B89+B93+B97+B99</f>
        <v>948873</v>
      </c>
      <c r="C102" s="15">
        <f>C37+C46+C49+C53+C62+C67+C71+C78+C82+C84+C89+C93+C97+C99</f>
        <v>915242</v>
      </c>
    </row>
    <row r="103" spans="1:3" ht="15.75">
      <c r="A103" s="14" t="s">
        <v>111</v>
      </c>
      <c r="B103" s="16">
        <f>B7-B102</f>
        <v>-4866</v>
      </c>
      <c r="C103" s="16">
        <f>C7-C102</f>
        <v>-3109</v>
      </c>
    </row>
    <row r="104" spans="1:3" s="33" customFormat="1" ht="79.5" customHeight="1">
      <c r="A104" s="32" t="s">
        <v>18</v>
      </c>
      <c r="B104" s="35" t="s">
        <v>26</v>
      </c>
      <c r="C104" s="36" t="s">
        <v>92</v>
      </c>
    </row>
    <row r="105" spans="1:3" ht="15.75">
      <c r="A105" s="14" t="s">
        <v>1</v>
      </c>
      <c r="B105" s="17">
        <f t="shared" ref="B105" si="16">B106+B109+B112+B113+B114+B115</f>
        <v>4866</v>
      </c>
      <c r="C105" s="17">
        <f t="shared" ref="C105" si="17">C106+C109+C112+C113+C114+C115</f>
        <v>3109</v>
      </c>
    </row>
    <row r="106" spans="1:3" ht="15.75">
      <c r="A106" s="12" t="s">
        <v>2</v>
      </c>
      <c r="B106" s="18">
        <f t="shared" ref="B106" si="18">B107+B108</f>
        <v>0</v>
      </c>
      <c r="C106" s="8">
        <f>SUM(C107:C108)</f>
        <v>0</v>
      </c>
    </row>
    <row r="107" spans="1:3" ht="15.75">
      <c r="A107" s="12" t="s">
        <v>3</v>
      </c>
      <c r="B107" s="18">
        <v>0</v>
      </c>
      <c r="C107" s="10"/>
    </row>
    <row r="108" spans="1:3" ht="15.75">
      <c r="A108" s="12" t="s">
        <v>4</v>
      </c>
      <c r="B108" s="18">
        <v>0</v>
      </c>
      <c r="C108" s="10"/>
    </row>
    <row r="109" spans="1:3" ht="15.75">
      <c r="A109" s="12" t="s">
        <v>5</v>
      </c>
      <c r="B109" s="18">
        <f t="shared" ref="B109" si="19">B110+B111</f>
        <v>4501</v>
      </c>
      <c r="C109" s="8">
        <f>SUM(C110:C111)</f>
        <v>1396</v>
      </c>
    </row>
    <row r="110" spans="1:3" ht="15.75">
      <c r="A110" s="12" t="s">
        <v>6</v>
      </c>
      <c r="B110" s="18">
        <v>25286</v>
      </c>
      <c r="C110" s="10">
        <v>13000</v>
      </c>
    </row>
    <row r="111" spans="1:3" ht="15.75">
      <c r="A111" s="12" t="s">
        <v>7</v>
      </c>
      <c r="B111" s="18">
        <v>-20785</v>
      </c>
      <c r="C111" s="10">
        <v>-11604</v>
      </c>
    </row>
    <row r="112" spans="1:3" ht="15" customHeight="1">
      <c r="A112" s="12" t="s">
        <v>19</v>
      </c>
      <c r="B112" s="18"/>
      <c r="C112" s="10"/>
    </row>
    <row r="113" spans="1:3" ht="15.75">
      <c r="A113" s="12" t="s">
        <v>20</v>
      </c>
      <c r="B113" s="18"/>
      <c r="C113" s="10"/>
    </row>
    <row r="114" spans="1:3" ht="15.75">
      <c r="A114" s="12" t="s">
        <v>21</v>
      </c>
      <c r="B114" s="18"/>
      <c r="C114" s="10"/>
    </row>
    <row r="115" spans="1:3" ht="15.75">
      <c r="A115" s="12" t="s">
        <v>8</v>
      </c>
      <c r="B115" s="17">
        <v>365</v>
      </c>
      <c r="C115" s="9">
        <v>1713</v>
      </c>
    </row>
    <row r="116" spans="1:3" ht="15.75">
      <c r="A116" s="7"/>
      <c r="B116" s="7"/>
      <c r="C116" s="7"/>
    </row>
    <row r="117" spans="1:3" s="4" customFormat="1" ht="15.75">
      <c r="A117" s="19"/>
      <c r="B117" s="20"/>
      <c r="C117" s="20"/>
    </row>
    <row r="118" spans="1:3" ht="15.75">
      <c r="A118" s="7"/>
      <c r="B118" s="7"/>
      <c r="C118" s="7"/>
    </row>
    <row r="119" spans="1:3" ht="15.75">
      <c r="A119" s="19"/>
      <c r="B119" s="7"/>
      <c r="C119" s="7"/>
    </row>
    <row r="120" spans="1:3" ht="15.75">
      <c r="A120" s="7"/>
      <c r="B120" s="7"/>
      <c r="C120" s="7"/>
    </row>
  </sheetData>
  <mergeCells count="4">
    <mergeCell ref="A2:C2"/>
    <mergeCell ref="A4:A5"/>
    <mergeCell ref="B4:B5"/>
    <mergeCell ref="C4:C5"/>
  </mergeCells>
  <printOptions horizontalCentered="1"/>
  <pageMargins left="0" right="0" top="0.39370078740157483" bottom="0.39370078740157483" header="0.31496062992125984" footer="0.31496062992125984"/>
  <pageSetup paperSize="9" fitToHeight="10" orientation="portrait" r:id="rId1"/>
  <headerFooter differentFirst="1">
    <oddFooter>&amp;C&amp;"Times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Журко_ОА</cp:lastModifiedBy>
  <cp:lastPrinted>2019-11-12T07:42:51Z</cp:lastPrinted>
  <dcterms:created xsi:type="dcterms:W3CDTF">2007-06-05T05:53:26Z</dcterms:created>
  <dcterms:modified xsi:type="dcterms:W3CDTF">2019-11-13T08:46:26Z</dcterms:modified>
</cp:coreProperties>
</file>